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filterPrivacy="1" defaultThemeVersion="124226"/>
  <xr:revisionPtr revIDLastSave="0" documentId="13_ncr:1_{188F49A7-6652-4BCD-97C5-04A34C72A951}" xr6:coauthVersionLast="46" xr6:coauthVersionMax="46" xr10:uidLastSave="{00000000-0000-0000-0000-000000000000}"/>
  <bookViews>
    <workbookView xWindow="-120" yWindow="480" windowWidth="29040" windowHeight="15840" xr2:uid="{00000000-000D-0000-FFFF-FFFF00000000}"/>
  </bookViews>
  <sheets>
    <sheet name="Staff 6-13 p1" sheetId="1" r:id="rId1"/>
    <sheet name="Staff 6-13 p2" sheetId="2" r:id="rId2"/>
  </sheets>
  <definedNames>
    <definedName name="_xlnm.Print_Area" localSheetId="0">'Staff 6-13 p1'!$A$1:$D$3</definedName>
    <definedName name="_xlnm.Print_Area" localSheetId="1">'Staff 6-13 p2'!$A$2:$K$77</definedName>
    <definedName name="_xlnm.Print_Titles" localSheetId="1">'Staff 6-13 p2'!$2:$3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7" i="2" l="1"/>
</calcChain>
</file>

<file path=xl/sharedStrings.xml><?xml version="1.0" encoding="utf-8"?>
<sst xmlns="http://schemas.openxmlformats.org/spreadsheetml/2006/main" count="383" uniqueCount="103">
  <si>
    <t>Vendor ID</t>
  </si>
  <si>
    <t>Explanation of Exception</t>
  </si>
  <si>
    <t>How Cleared</t>
  </si>
  <si>
    <t>Invoice No.</t>
  </si>
  <si>
    <t>Duggins Wren Mann &amp; Romero LLP</t>
  </si>
  <si>
    <t>This amount is excluded from the rate case expense request.</t>
  </si>
  <si>
    <t>DGC Consulting</t>
  </si>
  <si>
    <t>$250 related to Docket No. 51780, EPE's request for waiver of certain rate filing package schedules.  EPE agreed to not include the costs of that case in the rate case expenses for this case.</t>
  </si>
  <si>
    <t>21-4</t>
  </si>
  <si>
    <t>35492, 35633, 35802, 35933, 36145</t>
  </si>
  <si>
    <t>Duggins Wren Mann &amp; Romero, LLP</t>
  </si>
  <si>
    <t/>
  </si>
  <si>
    <t>Date</t>
  </si>
  <si>
    <t>Prof</t>
  </si>
  <si>
    <r>
      <rPr>
        <b/>
        <sz val="11"/>
        <color rgb="FF000000"/>
        <rFont val="Arial"/>
        <family val="2"/>
      </rPr>
      <t xml:space="preserve">Matter ID/Client Sort
</t>
    </r>
    <r>
      <rPr>
        <b/>
        <sz val="11"/>
        <color rgb="FF000000"/>
        <rFont val="Arial"/>
        <family val="2"/>
      </rPr>
      <t xml:space="preserve">Matter Description
</t>
    </r>
    <r>
      <rPr>
        <b/>
        <sz val="11"/>
        <color rgb="FF000000"/>
        <rFont val="Arial"/>
        <family val="2"/>
      </rPr>
      <t>Narrative</t>
    </r>
  </si>
  <si>
    <t xml:space="preserve">Activity Code </t>
  </si>
  <si>
    <r>
      <rPr>
        <b/>
        <sz val="11"/>
        <color rgb="FF000000"/>
        <rFont val="Arial"/>
        <family val="2"/>
      </rPr>
      <t xml:space="preserve">Component
</t>
    </r>
    <r>
      <rPr>
        <b/>
        <sz val="11"/>
        <color rgb="FF000000"/>
        <rFont val="Arial"/>
        <family val="2"/>
      </rPr>
      <t>Task Code</t>
    </r>
  </si>
  <si>
    <t>Units</t>
  </si>
  <si>
    <t>Price</t>
  </si>
  <si>
    <t>Value</t>
  </si>
  <si>
    <t>MSH</t>
  </si>
  <si>
    <t xml:space="preserve">000018-000234/ El Paso Electric
El Paso Electric - 2021 TX Rate Case
Research re waiver of RFP Schedule S audit / PUCT/Overall Case Strategy </t>
  </si>
  <si>
    <t xml:space="preserve">T-GCaseStr
</t>
  </si>
  <si>
    <t xml:space="preserve">000018-000234/ El Paso Electric
El Paso Electric - 2021 TX Rate Case
Research re RFP waiver / PUCT/Overall Case Administration </t>
  </si>
  <si>
    <t xml:space="preserve">T-GCaseAdm
</t>
  </si>
  <si>
    <t xml:space="preserve">000018-000234/ El Paso Electric
El Paso Electric - 2021 TX Rate Case
Work on waiver request re RFP / PUCT/Overall Case Administration </t>
  </si>
  <si>
    <t xml:space="preserve">000018-000234/ El Paso Electric
El Paso Electric - 2021 TX Rate Case
Research re EMR waiver / PUCT/Overall Case Strategy </t>
  </si>
  <si>
    <t>BJS</t>
  </si>
  <si>
    <t xml:space="preserve">000018-000234/ El Paso Electric
El Paso Electric - 2021 TX Rate Case
Evaluate issues waiver of audit requirement / PUCT/General Accounting Issues </t>
  </si>
  <si>
    <t xml:space="preserve">T-GAcct
</t>
  </si>
  <si>
    <t xml:space="preserve">000018-000234/ El Paso Electric
El Paso Electric - 2021 TX Rate Case
Communicate w/M. Behrens re waiver of audit requirement / PUCT/General Accounting Issues </t>
  </si>
  <si>
    <t xml:space="preserve">000018-000234/ El Paso Electric
El Paso Electric - 2021 TX Rate Case
Review application for waiver of rate filing schedules / PUCT/Overall Case Administration </t>
  </si>
  <si>
    <t xml:space="preserve">000018-000234/ El Paso Electric
El Paso Electric - 2021 TX Rate Case
Review SOAH order re request for RFP schedule waiver / PUCT/RFP Schedules </t>
  </si>
  <si>
    <t xml:space="preserve">T-GRFP
</t>
  </si>
  <si>
    <t xml:space="preserve">000018-000234/ El Paso Electric
El Paso Electric - 2021 TX Rate Case
Review request for waiver of audit / PUCT/Policy Issues </t>
  </si>
  <si>
    <t xml:space="preserve">T-GPol
</t>
  </si>
  <si>
    <t xml:space="preserve">000018-000234/ El Paso Electric
El Paso Electric - 2021 TX Rate Case
Review order requiring Staff recommendation in audit waiver filing / PUCT/Overall Case Administration </t>
  </si>
  <si>
    <t xml:space="preserve">000018-000234/ El Paso Electric
El Paso Electric - 2021 TX Rate Case
Review notice affidavit re Schedule S waiver / PUCT/RFP Schedules </t>
  </si>
  <si>
    <t>WCW</t>
  </si>
  <si>
    <t xml:space="preserve">000018-000234/ El Paso Electric
El Paso Electric - 2021 TX Rate Case
Correspond w/J. Parsons re waiver of RFP schedules / PUCT/RFP Schedules </t>
  </si>
  <si>
    <t xml:space="preserve">000018-000234/ El Paso Electric
El Paso Electric - 2021 TX Rate Case
Evaluate scenarios re status of Schedule S waiver docket / PUCT/RFP Schedules </t>
  </si>
  <si>
    <t xml:space="preserve">000018-000234/ El Paso Electric
El Paso Electric - 2021 TX Rate Case
Review order in waiver proceeding / PUCT/Overall Case Administration </t>
  </si>
  <si>
    <t xml:space="preserve">000018-000234/ El Paso Electric
El Paso Electric - 2021 TX Rate Case
Evaluate notice issues re request for waiver of Schedule S / PUCT/Overall Case Administration </t>
  </si>
  <si>
    <t xml:space="preserve">000018-000234/ El Paso Electric
El Paso Electric - 2021 TX Rate Case
Communicate w/J. Parsons re notice issues re waiver / PUCT/Overall Case Administration </t>
  </si>
  <si>
    <t xml:space="preserve">000018-000234/ El Paso Electric
El Paso Electric - 2021 TX Rate Case
Review proof of notice for waiver request filing / PUCT/Overall Case Administration </t>
  </si>
  <si>
    <t xml:space="preserve">000018-000234/ El Paso Electric
El Paso Electric - 2021 TX Rate Case
Review Staff recommendation re sufficiency of filing and notice re waiver of Schedule S / PUCT/Overall Case Administration </t>
  </si>
  <si>
    <t xml:space="preserve">000018-000234/ El Paso Electric
El Paso Electric - 2021 TX Rate Case
TC J. Parsons and team re Staff position on Schedule S waiver / PUCT/RFP Schedules </t>
  </si>
  <si>
    <t xml:space="preserve">000018-000234/ El Paso Electric
El Paso Electric - 2021 TX Rate Case
Evaluate alternatives to Staff position on Schedule S / PUCT/RFP Schedules </t>
  </si>
  <si>
    <t xml:space="preserve">000018-000234/ El Paso Electric
El Paso Electric - 2021 TX Rate Case
Research re Schedule S issues / PUCT/RFP Schedules </t>
  </si>
  <si>
    <t xml:space="preserve">000018-000234/ El Paso Electric
El Paso Electric - 2021 TX Rate Case
Research re Schedule S issue / PUCT/RFP Schedules </t>
  </si>
  <si>
    <t xml:space="preserve">000018-000234/ El Paso Electric
El Paso Electric - 2021 TX Rate Case
Review table re proposed RFP schedules to audit / PUCT/RFP Schedules </t>
  </si>
  <si>
    <t>KCO</t>
  </si>
  <si>
    <t xml:space="preserve">000018-000234/ El Paso Electric
El Paso Electric - 2021 TX Rate Case
Review issues relating to Schedule S audit waiver request / PUCT/RFP Schedules </t>
  </si>
  <si>
    <t xml:space="preserve">000018-000234/ El Paso Electric
El Paso Electric - 2021 TX Rate Case
Analyze issues relating to Schedule S audit waiver request / PUCT/RFP Schedules </t>
  </si>
  <si>
    <t xml:space="preserve">000018-000234/ El Paso Electric
El Paso Electric - 2021 TX Rate Case
Analyze Schedule S audit waiver issues / PUCT/RFP Schedules </t>
  </si>
  <si>
    <t xml:space="preserve">000018-000234/ El Paso Electric
El Paso Electric - 2021 TX Rate Case
Work on proposed order re Schedule S waiver / PUCT/RFP Schedules </t>
  </si>
  <si>
    <t xml:space="preserve">000018-000234/ El Paso Electric
El Paso Electric - 2021 TX Rate Case
Review correspondence re Schedule S waiver / PUCT/RFP Schedules </t>
  </si>
  <si>
    <t xml:space="preserve">000018-000234/ El Paso Electric
El Paso Electric - 2021 TX Rate Case
Evaluate Schedule S waiver strategy / PUCT/RFP Schedules </t>
  </si>
  <si>
    <t xml:space="preserve">000018-000234/ El Paso Electric
El Paso Electric - 2021 TX Rate Case
Review communication re Schedule S waiver / PUCT/RFP Schedules </t>
  </si>
  <si>
    <t>LBK</t>
  </si>
  <si>
    <t xml:space="preserve">000018-000234/ El Paso Electric
El Paso Electric - 2021 TX Rate Case
Draft notice of approval for Schedule S for Docket 51780 / PUCT/Overall Case Administration </t>
  </si>
  <si>
    <t xml:space="preserve">000018-000234/ El Paso Electric
El Paso Electric - 2021 TX Rate Case
Draft notice of approval for Schedule S in Docket 51780 / PUCT/Overall Case Administration </t>
  </si>
  <si>
    <t xml:space="preserve">000018-000234/ El Paso Electric
El Paso Electric - 2021 TX Rate Case
Evaluate plans for Schedule S waiver / PUCT/RFP Schedules </t>
  </si>
  <si>
    <t xml:space="preserve">000018-000234/ El Paso Electric
El Paso Electric - 2021 TX Rate Case
Evaluate potential settlement options for Schedule S waiver / PUCT/Overall Case Administration </t>
  </si>
  <si>
    <t xml:space="preserve">000018-000234/ El Paso Electric
El Paso Electric - 2021 TX Rate Case
Conference call w/J. Parsons and others re Schedule S waiver case / PUCT/Overall Case Administration </t>
  </si>
  <si>
    <t xml:space="preserve">000018-000234/ El Paso Electric
El Paso Electric - 2021 TX Rate Case
TC Staff re Schedule S waiver case / PUCT/Overall Case Administration </t>
  </si>
  <si>
    <t xml:space="preserve">000018-000234/ El Paso Electric
El Paso Electric - 2021 TX Rate Case
Review FERC audit re potential Schedule S waiver / PUCT/Overall Case Administration </t>
  </si>
  <si>
    <t xml:space="preserve">000018-000234/ El Paso Electric
El Paso Electric - 2021 TX Rate Case
Communicate w/Staff re Schedule S waiver / PUCT/Overall Case Administration </t>
  </si>
  <si>
    <t xml:space="preserve">000018-000234/ El Paso Electric
El Paso Electric - 2021 TX Rate Case
Communicate w/Staff re schedule for call re Schedule S waiver / PUCT/Overall Case Administration </t>
  </si>
  <si>
    <t xml:space="preserve">000018-000234/ El Paso Electric
El Paso Electric - 2021 TX Rate Case
Conference call w/Staff re Schedule S waiver / PUCT/Overall Case Administration </t>
  </si>
  <si>
    <t xml:space="preserve">000018-000234/ El Paso Electric
El Paso Electric - 2021 TX Rate Case
Review Staff proposal re waiver of Schedule S / PUCT/Overall Case Administration </t>
  </si>
  <si>
    <t xml:space="preserve">000018-000234/ El Paso Electric
El Paso Electric - 2021 TX Rate Case
Evaluate strategies re Schedule S waiver / PUCT/Overall Case Administration </t>
  </si>
  <si>
    <t xml:space="preserve">000018-000234/ El Paso Electric
El Paso Electric - 2021 TX Rate Case
Communicate w/Staff re extension of deadline re Schedule S waiver / PUCT/Overall Case Administration </t>
  </si>
  <si>
    <t xml:space="preserve">000018-000234/ El Paso Electric
El Paso Electric - 2021 TX Rate Case
Communicate w/Staff re further extension of Staff recommendation re Schedule S waiver / PUCT/Overall Case Administration </t>
  </si>
  <si>
    <t xml:space="preserve">000018-000234/ El Paso Electric
El Paso Electric - 2021 TX Rate Case
Draft request for extension of Staff deadline for recommendation re Schedule S waiver / PUCT/Overall Case Administration </t>
  </si>
  <si>
    <t xml:space="preserve">000018-000234/ El Paso Electric
El Paso Electric - 2021 TX Rate Case
Communicate w/Staff re status of waiver request proposal / PUCT/Overall Case Administration </t>
  </si>
  <si>
    <t xml:space="preserve">000018-000234/ El Paso Electric
El Paso Electric - 2021 TX Rate Case
Evaluate potential settlement options re waiver request / PUCT/Overall Case Administration </t>
  </si>
  <si>
    <t xml:space="preserve">000018-000234/ El Paso Electric
El Paso Electric - 2021 TX Rate Case
Conference call w/KPMG re Staff issues w/Schedule S waiver / PUCT/Overall Case Administration </t>
  </si>
  <si>
    <t xml:space="preserve">000018-000234/ El Paso Electric
El Paso Electric - 2021 TX Rate Case
TC M. Behrens re Staff's proposal re Schedule S waiver / PUCT/Overall Case Administration </t>
  </si>
  <si>
    <t xml:space="preserve">000018-000234/ El Paso Electric
El Paso Electric - 2021 TX Rate Case
Communicate counter proposal to Staff re Schedule S waiver / PUCT/Overall Case Administration </t>
  </si>
  <si>
    <t xml:space="preserve">000018-000234/ El Paso Electric
El Paso Electric - 2021 TX Rate Case
Communications w/Staff re filing of second extension request for waiver case / PUCT/Overall Case Administration </t>
  </si>
  <si>
    <t xml:space="preserve">000018-000234/ El Paso Electric
El Paso Electric - 2021 TX Rate Case
Draft second extension request for waiver case / PUCT/Overall Case Administration </t>
  </si>
  <si>
    <t xml:space="preserve">000018-000234/ El Paso Electric
El Paso Electric - 2021 TX Rate Case
Communicate w/N. Gordon re status of waiver case / PUCT/Overall Case Administration </t>
  </si>
  <si>
    <t>CAB</t>
  </si>
  <si>
    <t xml:space="preserve">000018-000234/ El Paso Electric
El Paso Electric - 2021 TX Rate Case
Work on draft proposed notice of approval for Docket No. 51780 / PUCT/Overall Case Administration </t>
  </si>
  <si>
    <t xml:space="preserve">000018-000234/ El Paso Electric
El Paso Electric - 2021 TX Rate Case
Work on notice of approval of waiver of Schedule S / PUCT/RFP Schedules </t>
  </si>
  <si>
    <t xml:space="preserve">000018-000234/ El Paso Electric
El Paso Electric - 2021 TX Rate Case
Revise notice of approval for Docket No. 51780 / PUCT/Overall Case Administration </t>
  </si>
  <si>
    <t xml:space="preserve">000018-000234/ El Paso Electric
El Paso Electric - 2021 TX Rate Case
Revise notice of approval of waiver / PUCT/Overall Case Administration </t>
  </si>
  <si>
    <t xml:space="preserve">000018-000234/ El Paso Electric
El Paso Electric - 2021 TX Rate Case
Review Staff's draft order re Schedule S waiver / PUCT/RFP Schedules </t>
  </si>
  <si>
    <t xml:space="preserve">000018-000234/ El Paso Electric
El Paso Electric - 2021 TX Rate Case
Draft request for extension for agreed notice of approval in waiver case / PUCT/General Accounting Issues </t>
  </si>
  <si>
    <t xml:space="preserve">000018-000234/ El Paso Electric
El Paso Electric - 2021 TX Rate Case
Communications w/Staff re status of waiver request / PUCT/General Accounting Issues </t>
  </si>
  <si>
    <t xml:space="preserve">000018-000234/ El Paso Electric
El Paso Electric - 2021 TX Rate Case
Communications w/Staff re extension in waiver request case / PUCT/General Accounting Issues </t>
  </si>
  <si>
    <t xml:space="preserve">000018-000234/ El Paso Electric
El Paso Electric - 2021 TX Rate Case
Evaluate Staff proposal re waiver request / PUCT/General Accounting Issues </t>
  </si>
  <si>
    <t xml:space="preserve">000018-000234/ El Paso Electric
El Paso Electric - 2021 TX Rate Case
Review draft notice of approval of waiver request / PUCT/General Accounting Issues </t>
  </si>
  <si>
    <t xml:space="preserve">000018-000234/ El Paso Electric
El Paso Electric - 2021 TX Rate Case
Communications w/J. Schichtl and M. Behrens re draft notice of approval of waiver / PUCT/General Accounting Issues </t>
  </si>
  <si>
    <t xml:space="preserve">000018-000234/ El Paso Electric
El Paso Electric - 2021 TX Rate Case
Communicate w/Staff re draft notice of approval of waiver / PUCT/General Accounting Issues </t>
  </si>
  <si>
    <t xml:space="preserve">000018-000234/ El Paso Electric
El Paso Electric - 2021 TX Rate Case
Review draft affidavit in support of waiver / PUCT/General Accounting Issues </t>
  </si>
  <si>
    <t xml:space="preserve">000018-000234/ El Paso Electric
El Paso Electric - 2021 TX Rate Case
Draft cover letter and joint motion for waiver case / PUCT/Overall Case Administration </t>
  </si>
  <si>
    <t xml:space="preserve">000018-000234/ El Paso Electric
El Paso Electric - 2021 TX Rate Case
Review Staff's revisions to notice of approval of waiver request / PUCT/General Accounting Issues </t>
  </si>
  <si>
    <t xml:space="preserve">000018-000234/ El Paso Electric
El Paso Electric - 2021 TX Rate Case
Communicate w/Staff re revisions of notice of approval of waiver request / PUCT/General Accounting Issues </t>
  </si>
  <si>
    <t xml:space="preserve">000018-000234/ El Paso Electric
El Paso Electric - 2021 TX Rate Case
Communicate w/Staff re filing agreed notice of approval of waiver request / PUCT/Overall Case Administration </t>
  </si>
  <si>
    <t>$17,462 related to Docket No. 51780, EPE's request for waiver of certain rate filing package schedules.  EPE agreed to not include the costs of that case in the rate case expenses for this case.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</si>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</sst>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10409]mm/dd/yyyy"/>
    <numFmt numFmtId="165" formatCode="[$-10409]#,##0.00;\(#,##0.00\)"/>
  </numFmts>
  <fonts count="7" x14ac:knownFonts="1">
    <font>
      <sz val="11"/>
      <color theme="1"/>
      <name val="Calibri"/>
      <family val="2"/>
      <scheme val="minor"/>
    </font>
    <font>
      <b/>
      <sz val="11"/>
      <color theme="1"/>
      <name val="Calibri"/>
      <family val="2"/>
      <scheme val="minor"/>
    </font>
    <font>
      <sz val="11"/>
      <name val="Calibri"/>
      <family val="2"/>
    </font>
    <font>
      <b/>
      <sz val="24"/>
      <color rgb="FF000000"/>
      <name val="Arial"/>
      <family val="2"/>
    </font>
    <font>
      <b/>
      <sz val="11"/>
      <color rgb="FF000000"/>
      <name val="Arial"/>
      <family val="2"/>
    </font>
    <font>
      <sz val="10"/>
      <color rgb="FF000000"/>
      <name val="Arial"/>
      <family val="2"/>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rgb="FF000000"/>
      </top>
      <bottom style="medium">
        <color rgb="FF000000"/>
      </bottom>
      <diagonal/>
    </border>
    <border>
      <left/>
      <right/>
      <top/>
      <bottom style="thin">
        <color indexed="64"/>
      </bottom>
      <diagonal/>
    </border>
    <border>
      <left/>
      <right/>
      <top/>
      <bottom style="double">
        <color indexed="64"/>
      </bottom>
      <diagonal/>
    </border>
  </borders>
  <cellStyleXfs count="2">
    <xf numFmtId="0" fontId="0" fillId="0" borderId="0"/>
    <xf numFmtId="44" fontId="6" fillId="0" borderId="0" applyFont="0" applyFill="0" applyBorder="0" applyAlignment="0" applyProtection="0"/>
  </cellStyleXfs>
  <cellXfs count="34">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quotePrefix="1" applyBorder="1" applyAlignment="1">
      <alignment horizontal="center" vertical="top" wrapText="1"/>
    </xf>
    <xf numFmtId="0" fontId="2" fillId="0" borderId="0" xfId="0" applyFont="1"/>
    <xf numFmtId="0" fontId="4" fillId="0" borderId="2" xfId="0" applyFont="1" applyBorder="1" applyAlignment="1">
      <alignment horizontal="left" vertical="top" wrapText="1" readingOrder="1"/>
    </xf>
    <xf numFmtId="0" fontId="4" fillId="0" borderId="2" xfId="0" applyFont="1" applyBorder="1" applyAlignment="1">
      <alignment horizontal="right" vertical="top" wrapText="1" readingOrder="1"/>
    </xf>
    <xf numFmtId="164" fontId="5" fillId="0" borderId="0" xfId="0" applyNumberFormat="1" applyFont="1" applyAlignment="1">
      <alignment horizontal="left" vertical="top" wrapText="1" readingOrder="1"/>
    </xf>
    <xf numFmtId="0" fontId="5" fillId="0" borderId="0" xfId="0" applyFont="1" applyAlignment="1">
      <alignment horizontal="left" vertical="top" wrapText="1" readingOrder="1"/>
    </xf>
    <xf numFmtId="165" fontId="5" fillId="0" borderId="0" xfId="0" applyNumberFormat="1" applyFont="1" applyAlignment="1">
      <alignment horizontal="right" vertical="top" wrapText="1" readingOrder="1"/>
    </xf>
    <xf numFmtId="164" fontId="5" fillId="0" borderId="3" xfId="0" applyNumberFormat="1" applyFont="1" applyBorder="1" applyAlignment="1">
      <alignment horizontal="left" vertical="top" wrapText="1" readingOrder="1"/>
    </xf>
    <xf numFmtId="0" fontId="5" fillId="0" borderId="3" xfId="0" applyFont="1" applyBorder="1" applyAlignment="1">
      <alignment horizontal="left" vertical="top" wrapText="1" readingOrder="1"/>
    </xf>
    <xf numFmtId="165" fontId="5" fillId="0" borderId="3" xfId="0" applyNumberFormat="1" applyFont="1" applyBorder="1" applyAlignment="1">
      <alignment horizontal="right" vertical="top" wrapText="1" readingOrder="1"/>
    </xf>
    <xf numFmtId="164" fontId="5" fillId="0" borderId="4" xfId="0" applyNumberFormat="1" applyFont="1" applyBorder="1" applyAlignment="1">
      <alignment horizontal="left" vertical="top" wrapText="1" readingOrder="1"/>
    </xf>
    <xf numFmtId="0" fontId="5" fillId="0" borderId="4" xfId="0" applyFont="1" applyBorder="1" applyAlignment="1">
      <alignment horizontal="left" vertical="top" wrapText="1" readingOrder="1"/>
    </xf>
    <xf numFmtId="165" fontId="5" fillId="0" borderId="4" xfId="0" applyNumberFormat="1" applyFont="1" applyBorder="1" applyAlignment="1">
      <alignment horizontal="right" vertical="top" wrapText="1" readingOrder="1"/>
    </xf>
    <xf numFmtId="44" fontId="5" fillId="0" borderId="4" xfId="1" applyFont="1" applyBorder="1" applyAlignment="1">
      <alignment horizontal="right" vertical="top" wrapText="1" readingOrder="1"/>
    </xf>
    <xf numFmtId="44" fontId="5" fillId="0" borderId="0" xfId="1" applyFont="1" applyAlignment="1">
      <alignment horizontal="right" vertical="top" wrapText="1" readingOrder="1"/>
    </xf>
    <xf numFmtId="0" fontId="3" fillId="0" borderId="0" xfId="0" applyFont="1" applyAlignment="1">
      <alignment horizontal="center" vertical="top" wrapText="1" readingOrder="1"/>
    </xf>
    <xf numFmtId="0" fontId="2" fillId="0" borderId="0" xfId="0" applyFont="1"/>
    <xf numFmtId="0" fontId="4" fillId="0" borderId="2" xfId="0" applyFont="1" applyBorder="1" applyAlignment="1">
      <alignment horizontal="left" vertical="top" wrapText="1" readingOrder="1"/>
    </xf>
    <xf numFmtId="0" fontId="2" fillId="0" borderId="2" xfId="0" applyFont="1" applyBorder="1" applyAlignment="1">
      <alignment vertical="top" wrapText="1"/>
    </xf>
    <xf numFmtId="0" fontId="4" fillId="0" borderId="2" xfId="0" applyFont="1" applyBorder="1" applyAlignment="1">
      <alignment horizontal="right" vertical="top" wrapText="1" readingOrder="1"/>
    </xf>
    <xf numFmtId="0" fontId="5" fillId="0" borderId="0" xfId="0" applyFont="1" applyAlignment="1">
      <alignment vertical="top" wrapText="1" readingOrder="1"/>
    </xf>
    <xf numFmtId="165" fontId="5" fillId="0" borderId="0" xfId="0" applyNumberFormat="1" applyFont="1" applyAlignment="1">
      <alignment horizontal="right" vertical="top" wrapText="1" readingOrder="1"/>
    </xf>
    <xf numFmtId="0" fontId="5" fillId="0" borderId="4" xfId="0" applyFont="1" applyBorder="1" applyAlignment="1">
      <alignment vertical="top" wrapText="1" readingOrder="1"/>
    </xf>
    <xf numFmtId="0" fontId="2" fillId="0" borderId="4" xfId="0" applyFont="1" applyBorder="1"/>
    <xf numFmtId="165" fontId="5" fillId="0" borderId="4" xfId="0" applyNumberFormat="1" applyFont="1" applyBorder="1" applyAlignment="1">
      <alignment horizontal="right" vertical="top" wrapText="1" readingOrder="1"/>
    </xf>
    <xf numFmtId="0" fontId="5" fillId="0" borderId="3" xfId="0" applyFont="1" applyBorder="1" applyAlignment="1">
      <alignment vertical="top" wrapText="1" readingOrder="1"/>
    </xf>
    <xf numFmtId="0" fontId="2" fillId="0" borderId="3" xfId="0" applyFont="1" applyBorder="1"/>
    <xf numFmtId="165" fontId="5" fillId="0" borderId="3" xfId="0" applyNumberFormat="1" applyFont="1" applyBorder="1" applyAlignment="1">
      <alignment horizontal="right" vertical="top" wrapText="1" readingOrder="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
  <sheetViews>
    <sheetView tabSelected="1" zoomScaleNormal="100" workbookViewId="0">
      <selection activeCell="C3" sqref="C3"/>
    </sheetView>
  </sheetViews>
  <sheetFormatPr defaultRowHeight="15" x14ac:dyDescent="0.25"/>
  <cols>
    <col min="1" max="1" width="26.42578125" customWidth="1"/>
    <col min="2" max="2" width="16.85546875" customWidth="1"/>
    <col min="3" max="3" width="28.5703125" customWidth="1"/>
    <col min="4" max="4" width="40.7109375" customWidth="1"/>
  </cols>
  <sheetData>
    <row r="1" spans="1:4" x14ac:dyDescent="0.25">
      <c r="A1" s="2" t="s">
        <v>0</v>
      </c>
      <c r="B1" s="2" t="s">
        <v>3</v>
      </c>
      <c r="C1" s="2" t="s">
        <v>1</v>
      </c>
      <c r="D1" s="2" t="s">
        <v>2</v>
      </c>
    </row>
    <row r="2" spans="1:4" ht="104.45" customHeight="1" x14ac:dyDescent="0.25">
      <c r="A2" s="4" t="s">
        <v>6</v>
      </c>
      <c r="B2" s="5" t="s">
        <v>8</v>
      </c>
      <c r="C2" s="4" t="s">
        <v>7</v>
      </c>
      <c r="D2" s="4" t="s">
        <v>5</v>
      </c>
    </row>
    <row r="3" spans="1:4" ht="105" x14ac:dyDescent="0.25">
      <c r="A3" s="4" t="s">
        <v>4</v>
      </c>
      <c r="B3" s="6" t="s">
        <v>9</v>
      </c>
      <c r="C3" s="4" t="s">
        <v>101</v>
      </c>
      <c r="D3" s="4" t="s">
        <v>5</v>
      </c>
    </row>
    <row r="4" spans="1:4" x14ac:dyDescent="0.25">
      <c r="A4" s="3"/>
      <c r="B4" s="1"/>
      <c r="C4" s="3"/>
      <c r="D4" s="1"/>
    </row>
    <row r="5" spans="1:4" x14ac:dyDescent="0.25">
      <c r="A5" s="3"/>
      <c r="B5" s="1"/>
      <c r="C5" s="3"/>
      <c r="D5" s="1"/>
    </row>
    <row r="6" spans="1:4" x14ac:dyDescent="0.25">
      <c r="A6" s="3"/>
      <c r="B6" s="1"/>
      <c r="C6" s="1"/>
      <c r="D6" s="1"/>
    </row>
    <row r="7" spans="1:4" x14ac:dyDescent="0.25">
      <c r="A7" s="1"/>
      <c r="B7" s="1"/>
      <c r="C7" s="1"/>
      <c r="D7" s="1"/>
    </row>
  </sheetData>
  <pageMargins left="1.25" right="0.7" top="1.75" bottom="0.75" header="0.75" footer="0.3"/>
  <pageSetup scale="75" fitToHeight="0" orientation="portrait" horizontalDpi="4294967295" verticalDpi="4294967295" r:id="rId1"/>
  <headerFooter>
    <oddHeader>&amp;RSOAH Docket No. 473-21-2606
PUC Docket No. 52195
Staff's 6th, Q. No. Staff 6-13
Attachment 1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CA2E8-FD99-4AF3-A232-3D80D3D102D9}">
  <sheetPr>
    <pageSetUpPr fitToPage="1"/>
  </sheetPr>
  <dimension ref="A2:K78"/>
  <sheetViews>
    <sheetView workbookViewId="0">
      <selection activeCell="C3" sqref="C3"/>
    </sheetView>
  </sheetViews>
  <sheetFormatPr defaultColWidth="8.42578125" defaultRowHeight="15" x14ac:dyDescent="0.25"/>
  <cols>
    <col min="1" max="1" width="4.85546875" style="7" customWidth="1"/>
    <col min="2" max="2" width="2.140625" style="7" customWidth="1"/>
    <col min="3" max="3" width="13.5703125" style="7" customWidth="1"/>
    <col min="4" max="4" width="11" style="7" customWidth="1"/>
    <col min="5" max="5" width="32.85546875" style="7" customWidth="1"/>
    <col min="6" max="6" width="13.5703125" style="7" customWidth="1"/>
    <col min="7" max="7" width="17.140625" style="7" customWidth="1"/>
    <col min="8" max="8" width="12.140625" style="7" customWidth="1"/>
    <col min="9" max="9" width="0.7109375" style="7" customWidth="1"/>
    <col min="10" max="10" width="11.85546875" style="7" customWidth="1"/>
    <col min="11" max="11" width="13" style="7" customWidth="1"/>
    <col min="12" max="16384" width="8.42578125" style="7"/>
  </cols>
  <sheetData>
    <row r="2" spans="1:11" ht="30.95" customHeight="1" x14ac:dyDescent="0.25">
      <c r="B2" s="21" t="s">
        <v>10</v>
      </c>
      <c r="C2" s="22"/>
      <c r="D2" s="22"/>
      <c r="E2" s="22"/>
      <c r="F2" s="22"/>
      <c r="G2" s="22"/>
      <c r="H2" s="22"/>
      <c r="I2" s="22"/>
    </row>
    <row r="3" spans="1:11" ht="45.75" thickBot="1" x14ac:dyDescent="0.3">
      <c r="A3" s="23" t="s">
        <v>11</v>
      </c>
      <c r="B3" s="24"/>
      <c r="C3" s="8" t="s">
        <v>12</v>
      </c>
      <c r="D3" s="8" t="s">
        <v>13</v>
      </c>
      <c r="E3" s="8" t="s">
        <v>14</v>
      </c>
      <c r="F3" s="8" t="s">
        <v>15</v>
      </c>
      <c r="G3" s="8" t="s">
        <v>16</v>
      </c>
      <c r="H3" s="9" t="s">
        <v>17</v>
      </c>
      <c r="I3" s="25" t="s">
        <v>18</v>
      </c>
      <c r="J3" s="24"/>
      <c r="K3" s="9" t="s">
        <v>19</v>
      </c>
    </row>
    <row r="4" spans="1:11" ht="51" x14ac:dyDescent="0.25">
      <c r="A4" s="26" t="s">
        <v>11</v>
      </c>
      <c r="B4" s="22"/>
      <c r="C4" s="10">
        <v>44222</v>
      </c>
      <c r="D4" s="11" t="s">
        <v>20</v>
      </c>
      <c r="E4" s="11" t="s">
        <v>21</v>
      </c>
      <c r="F4" s="11" t="s">
        <v>11</v>
      </c>
      <c r="G4" s="11" t="s">
        <v>22</v>
      </c>
      <c r="H4" s="12">
        <v>1.5</v>
      </c>
      <c r="I4" s="27">
        <v>420</v>
      </c>
      <c r="J4" s="22"/>
      <c r="K4" s="20">
        <v>630</v>
      </c>
    </row>
    <row r="5" spans="1:11" ht="51" x14ac:dyDescent="0.25">
      <c r="A5" s="26" t="s">
        <v>11</v>
      </c>
      <c r="B5" s="22"/>
      <c r="C5" s="10">
        <v>44224</v>
      </c>
      <c r="D5" s="11" t="s">
        <v>20</v>
      </c>
      <c r="E5" s="11" t="s">
        <v>23</v>
      </c>
      <c r="F5" s="11" t="s">
        <v>11</v>
      </c>
      <c r="G5" s="11" t="s">
        <v>24</v>
      </c>
      <c r="H5" s="12">
        <v>0.6</v>
      </c>
      <c r="I5" s="27">
        <v>420</v>
      </c>
      <c r="J5" s="22"/>
      <c r="K5" s="12">
        <v>252</v>
      </c>
    </row>
    <row r="6" spans="1:11" ht="51" x14ac:dyDescent="0.25">
      <c r="A6" s="26" t="s">
        <v>11</v>
      </c>
      <c r="B6" s="22"/>
      <c r="C6" s="10">
        <v>44225</v>
      </c>
      <c r="D6" s="11" t="s">
        <v>20</v>
      </c>
      <c r="E6" s="11" t="s">
        <v>25</v>
      </c>
      <c r="F6" s="11" t="s">
        <v>11</v>
      </c>
      <c r="G6" s="11" t="s">
        <v>24</v>
      </c>
      <c r="H6" s="12">
        <v>1.1000000000000001</v>
      </c>
      <c r="I6" s="27">
        <v>420</v>
      </c>
      <c r="J6" s="22"/>
      <c r="K6" s="12">
        <v>462</v>
      </c>
    </row>
    <row r="7" spans="1:11" ht="51" x14ac:dyDescent="0.25">
      <c r="A7" s="26" t="s">
        <v>11</v>
      </c>
      <c r="B7" s="22"/>
      <c r="C7" s="10">
        <v>44225</v>
      </c>
      <c r="D7" s="11" t="s">
        <v>20</v>
      </c>
      <c r="E7" s="11" t="s">
        <v>26</v>
      </c>
      <c r="F7" s="11" t="s">
        <v>11</v>
      </c>
      <c r="G7" s="11" t="s">
        <v>24</v>
      </c>
      <c r="H7" s="12">
        <v>0.7</v>
      </c>
      <c r="I7" s="27">
        <v>420</v>
      </c>
      <c r="J7" s="22"/>
      <c r="K7" s="12">
        <v>294</v>
      </c>
    </row>
    <row r="8" spans="1:11" ht="63.75" x14ac:dyDescent="0.25">
      <c r="A8" s="26" t="s">
        <v>11</v>
      </c>
      <c r="B8" s="22"/>
      <c r="C8" s="10">
        <v>44214</v>
      </c>
      <c r="D8" s="11" t="s">
        <v>27</v>
      </c>
      <c r="E8" s="11" t="s">
        <v>28</v>
      </c>
      <c r="F8" s="11" t="s">
        <v>11</v>
      </c>
      <c r="G8" s="11" t="s">
        <v>29</v>
      </c>
      <c r="H8" s="12">
        <v>0.9</v>
      </c>
      <c r="I8" s="27">
        <v>420</v>
      </c>
      <c r="J8" s="22"/>
      <c r="K8" s="12">
        <v>378</v>
      </c>
    </row>
    <row r="9" spans="1:11" ht="63.75" x14ac:dyDescent="0.25">
      <c r="A9" s="26" t="s">
        <v>11</v>
      </c>
      <c r="B9" s="22"/>
      <c r="C9" s="10">
        <v>44214</v>
      </c>
      <c r="D9" s="11" t="s">
        <v>27</v>
      </c>
      <c r="E9" s="11" t="s">
        <v>30</v>
      </c>
      <c r="F9" s="11" t="s">
        <v>11</v>
      </c>
      <c r="G9" s="11" t="s">
        <v>29</v>
      </c>
      <c r="H9" s="12">
        <v>0.2</v>
      </c>
      <c r="I9" s="27">
        <v>420</v>
      </c>
      <c r="J9" s="22"/>
      <c r="K9" s="12">
        <v>84</v>
      </c>
    </row>
    <row r="10" spans="1:11" ht="63.75" x14ac:dyDescent="0.25">
      <c r="A10" s="26" t="s">
        <v>11</v>
      </c>
      <c r="B10" s="22"/>
      <c r="C10" s="10">
        <v>44225</v>
      </c>
      <c r="D10" s="11" t="s">
        <v>27</v>
      </c>
      <c r="E10" s="11" t="s">
        <v>31</v>
      </c>
      <c r="F10" s="11" t="s">
        <v>11</v>
      </c>
      <c r="G10" s="11" t="s">
        <v>24</v>
      </c>
      <c r="H10" s="12">
        <v>0.3</v>
      </c>
      <c r="I10" s="27">
        <v>420</v>
      </c>
      <c r="J10" s="22"/>
      <c r="K10" s="12">
        <v>126</v>
      </c>
    </row>
    <row r="11" spans="1:11" ht="63.75" x14ac:dyDescent="0.25">
      <c r="A11" s="26" t="s">
        <v>11</v>
      </c>
      <c r="B11" s="22"/>
      <c r="C11" s="10">
        <v>44232</v>
      </c>
      <c r="D11" s="11" t="s">
        <v>20</v>
      </c>
      <c r="E11" s="11" t="s">
        <v>32</v>
      </c>
      <c r="F11" s="11" t="s">
        <v>11</v>
      </c>
      <c r="G11" s="11" t="s">
        <v>33</v>
      </c>
      <c r="H11" s="12">
        <v>0.2</v>
      </c>
      <c r="I11" s="27">
        <v>420</v>
      </c>
      <c r="J11" s="22"/>
      <c r="K11" s="12">
        <v>84</v>
      </c>
    </row>
    <row r="12" spans="1:11" ht="51" x14ac:dyDescent="0.25">
      <c r="A12" s="26" t="s">
        <v>11</v>
      </c>
      <c r="B12" s="22"/>
      <c r="C12" s="10">
        <v>44228</v>
      </c>
      <c r="D12" s="11" t="s">
        <v>27</v>
      </c>
      <c r="E12" s="11" t="s">
        <v>34</v>
      </c>
      <c r="F12" s="11" t="s">
        <v>11</v>
      </c>
      <c r="G12" s="11" t="s">
        <v>35</v>
      </c>
      <c r="H12" s="12">
        <v>0.6</v>
      </c>
      <c r="I12" s="27">
        <v>420</v>
      </c>
      <c r="J12" s="22"/>
      <c r="K12" s="12">
        <v>252</v>
      </c>
    </row>
    <row r="13" spans="1:11" ht="63.75" x14ac:dyDescent="0.25">
      <c r="A13" s="26" t="s">
        <v>11</v>
      </c>
      <c r="B13" s="22"/>
      <c r="C13" s="10">
        <v>44232</v>
      </c>
      <c r="D13" s="11" t="s">
        <v>27</v>
      </c>
      <c r="E13" s="11" t="s">
        <v>36</v>
      </c>
      <c r="F13" s="11" t="s">
        <v>11</v>
      </c>
      <c r="G13" s="11" t="s">
        <v>24</v>
      </c>
      <c r="H13" s="12">
        <v>0.2</v>
      </c>
      <c r="I13" s="27">
        <v>420</v>
      </c>
      <c r="J13" s="22"/>
      <c r="K13" s="12">
        <v>84</v>
      </c>
    </row>
    <row r="14" spans="1:11" ht="51" x14ac:dyDescent="0.25">
      <c r="A14" s="26" t="s">
        <v>11</v>
      </c>
      <c r="B14" s="22"/>
      <c r="C14" s="10">
        <v>44263</v>
      </c>
      <c r="D14" s="11" t="s">
        <v>20</v>
      </c>
      <c r="E14" s="11" t="s">
        <v>37</v>
      </c>
      <c r="F14" s="11" t="s">
        <v>11</v>
      </c>
      <c r="G14" s="11" t="s">
        <v>33</v>
      </c>
      <c r="H14" s="12">
        <v>0.5</v>
      </c>
      <c r="I14" s="27">
        <v>420</v>
      </c>
      <c r="J14" s="22"/>
      <c r="K14" s="12">
        <v>210</v>
      </c>
    </row>
    <row r="15" spans="1:11" ht="63.75" x14ac:dyDescent="0.25">
      <c r="A15" s="26" t="s">
        <v>11</v>
      </c>
      <c r="B15" s="22"/>
      <c r="C15" s="10">
        <v>44259</v>
      </c>
      <c r="D15" s="11" t="s">
        <v>38</v>
      </c>
      <c r="E15" s="11" t="s">
        <v>39</v>
      </c>
      <c r="F15" s="11" t="s">
        <v>11</v>
      </c>
      <c r="G15" s="11" t="s">
        <v>33</v>
      </c>
      <c r="H15" s="12">
        <v>0.2</v>
      </c>
      <c r="I15" s="27">
        <v>480</v>
      </c>
      <c r="J15" s="22"/>
      <c r="K15" s="12">
        <v>96</v>
      </c>
    </row>
    <row r="16" spans="1:11" ht="63.75" x14ac:dyDescent="0.25">
      <c r="A16" s="26" t="s">
        <v>11</v>
      </c>
      <c r="B16" s="22"/>
      <c r="C16" s="10">
        <v>44277</v>
      </c>
      <c r="D16" s="11" t="s">
        <v>20</v>
      </c>
      <c r="E16" s="11" t="s">
        <v>40</v>
      </c>
      <c r="F16" s="11" t="s">
        <v>11</v>
      </c>
      <c r="G16" s="11" t="s">
        <v>33</v>
      </c>
      <c r="H16" s="12">
        <v>0.3</v>
      </c>
      <c r="I16" s="27">
        <v>420</v>
      </c>
      <c r="J16" s="22"/>
      <c r="K16" s="12">
        <v>126</v>
      </c>
    </row>
    <row r="17" spans="1:11" ht="51" x14ac:dyDescent="0.25">
      <c r="A17" s="26" t="s">
        <v>11</v>
      </c>
      <c r="B17" s="22"/>
      <c r="C17" s="10">
        <v>44259</v>
      </c>
      <c r="D17" s="11" t="s">
        <v>27</v>
      </c>
      <c r="E17" s="11" t="s">
        <v>41</v>
      </c>
      <c r="F17" s="11" t="s">
        <v>11</v>
      </c>
      <c r="G17" s="11" t="s">
        <v>24</v>
      </c>
      <c r="H17" s="12">
        <v>0.2</v>
      </c>
      <c r="I17" s="27">
        <v>420</v>
      </c>
      <c r="J17" s="22"/>
      <c r="K17" s="12">
        <v>84</v>
      </c>
    </row>
    <row r="18" spans="1:11" ht="63.75" x14ac:dyDescent="0.25">
      <c r="A18" s="26" t="s">
        <v>11</v>
      </c>
      <c r="B18" s="22"/>
      <c r="C18" s="10">
        <v>44259</v>
      </c>
      <c r="D18" s="11" t="s">
        <v>27</v>
      </c>
      <c r="E18" s="11" t="s">
        <v>42</v>
      </c>
      <c r="F18" s="11" t="s">
        <v>11</v>
      </c>
      <c r="G18" s="11" t="s">
        <v>24</v>
      </c>
      <c r="H18" s="12">
        <v>0.8</v>
      </c>
      <c r="I18" s="27">
        <v>420</v>
      </c>
      <c r="J18" s="22"/>
      <c r="K18" s="12">
        <v>336</v>
      </c>
    </row>
    <row r="19" spans="1:11" ht="63.75" x14ac:dyDescent="0.25">
      <c r="A19" s="26" t="s">
        <v>11</v>
      </c>
      <c r="B19" s="22"/>
      <c r="C19" s="10">
        <v>44259</v>
      </c>
      <c r="D19" s="11" t="s">
        <v>27</v>
      </c>
      <c r="E19" s="11" t="s">
        <v>43</v>
      </c>
      <c r="F19" s="11" t="s">
        <v>11</v>
      </c>
      <c r="G19" s="11" t="s">
        <v>24</v>
      </c>
      <c r="H19" s="12">
        <v>0.2</v>
      </c>
      <c r="I19" s="27">
        <v>420</v>
      </c>
      <c r="J19" s="22"/>
      <c r="K19" s="12">
        <v>84</v>
      </c>
    </row>
    <row r="20" spans="1:11" ht="63.75" x14ac:dyDescent="0.25">
      <c r="A20" s="26" t="s">
        <v>11</v>
      </c>
      <c r="B20" s="22"/>
      <c r="C20" s="10">
        <v>44263</v>
      </c>
      <c r="D20" s="11" t="s">
        <v>27</v>
      </c>
      <c r="E20" s="11" t="s">
        <v>44</v>
      </c>
      <c r="F20" s="11" t="s">
        <v>11</v>
      </c>
      <c r="G20" s="11" t="s">
        <v>24</v>
      </c>
      <c r="H20" s="12">
        <v>0.4</v>
      </c>
      <c r="I20" s="27">
        <v>420</v>
      </c>
      <c r="J20" s="22"/>
      <c r="K20" s="12">
        <v>168</v>
      </c>
    </row>
    <row r="21" spans="1:11" ht="76.5" x14ac:dyDescent="0.25">
      <c r="A21" s="26" t="s">
        <v>11</v>
      </c>
      <c r="B21" s="22"/>
      <c r="C21" s="10">
        <v>44272</v>
      </c>
      <c r="D21" s="11" t="s">
        <v>27</v>
      </c>
      <c r="E21" s="11" t="s">
        <v>45</v>
      </c>
      <c r="F21" s="11" t="s">
        <v>11</v>
      </c>
      <c r="G21" s="11" t="s">
        <v>24</v>
      </c>
      <c r="H21" s="12">
        <v>0.2</v>
      </c>
      <c r="I21" s="27">
        <v>420</v>
      </c>
      <c r="J21" s="22"/>
      <c r="K21" s="12">
        <v>84</v>
      </c>
    </row>
    <row r="22" spans="1:11" ht="63.75" x14ac:dyDescent="0.25">
      <c r="A22" s="26" t="s">
        <v>11</v>
      </c>
      <c r="B22" s="22"/>
      <c r="C22" s="10">
        <v>44300</v>
      </c>
      <c r="D22" s="11" t="s">
        <v>20</v>
      </c>
      <c r="E22" s="11" t="s">
        <v>46</v>
      </c>
      <c r="F22" s="11" t="s">
        <v>11</v>
      </c>
      <c r="G22" s="11" t="s">
        <v>33</v>
      </c>
      <c r="H22" s="12">
        <v>0.6</v>
      </c>
      <c r="I22" s="27">
        <v>420</v>
      </c>
      <c r="J22" s="22"/>
      <c r="K22" s="12">
        <v>252</v>
      </c>
    </row>
    <row r="23" spans="1:11" ht="63.75" x14ac:dyDescent="0.25">
      <c r="A23" s="26" t="s">
        <v>11</v>
      </c>
      <c r="B23" s="22"/>
      <c r="C23" s="10">
        <v>44300</v>
      </c>
      <c r="D23" s="11" t="s">
        <v>20</v>
      </c>
      <c r="E23" s="11" t="s">
        <v>47</v>
      </c>
      <c r="F23" s="11" t="s">
        <v>11</v>
      </c>
      <c r="G23" s="11" t="s">
        <v>33</v>
      </c>
      <c r="H23" s="12">
        <v>0.4</v>
      </c>
      <c r="I23" s="27">
        <v>420</v>
      </c>
      <c r="J23" s="22"/>
      <c r="K23" s="12">
        <v>168</v>
      </c>
    </row>
    <row r="24" spans="1:11" ht="51" x14ac:dyDescent="0.25">
      <c r="A24" s="26" t="s">
        <v>11</v>
      </c>
      <c r="B24" s="22"/>
      <c r="C24" s="10">
        <v>44300</v>
      </c>
      <c r="D24" s="11" t="s">
        <v>20</v>
      </c>
      <c r="E24" s="11" t="s">
        <v>48</v>
      </c>
      <c r="F24" s="11" t="s">
        <v>11</v>
      </c>
      <c r="G24" s="11" t="s">
        <v>33</v>
      </c>
      <c r="H24" s="12">
        <v>1</v>
      </c>
      <c r="I24" s="27">
        <v>420</v>
      </c>
      <c r="J24" s="22"/>
      <c r="K24" s="12">
        <v>420</v>
      </c>
    </row>
    <row r="25" spans="1:11" ht="51" x14ac:dyDescent="0.25">
      <c r="A25" s="26" t="s">
        <v>11</v>
      </c>
      <c r="B25" s="22"/>
      <c r="C25" s="10">
        <v>44301</v>
      </c>
      <c r="D25" s="11" t="s">
        <v>20</v>
      </c>
      <c r="E25" s="11" t="s">
        <v>49</v>
      </c>
      <c r="F25" s="11" t="s">
        <v>11</v>
      </c>
      <c r="G25" s="11" t="s">
        <v>33</v>
      </c>
      <c r="H25" s="12">
        <v>1.8</v>
      </c>
      <c r="I25" s="27">
        <v>420</v>
      </c>
      <c r="J25" s="22"/>
      <c r="K25" s="12">
        <v>756</v>
      </c>
    </row>
    <row r="26" spans="1:11" ht="63.75" x14ac:dyDescent="0.25">
      <c r="A26" s="26" t="s">
        <v>11</v>
      </c>
      <c r="B26" s="22"/>
      <c r="C26" s="10">
        <v>44301</v>
      </c>
      <c r="D26" s="11" t="s">
        <v>20</v>
      </c>
      <c r="E26" s="11" t="s">
        <v>50</v>
      </c>
      <c r="F26" s="11" t="s">
        <v>11</v>
      </c>
      <c r="G26" s="11" t="s">
        <v>33</v>
      </c>
      <c r="H26" s="12">
        <v>0.3</v>
      </c>
      <c r="I26" s="27">
        <v>420</v>
      </c>
      <c r="J26" s="22"/>
      <c r="K26" s="12">
        <v>126</v>
      </c>
    </row>
    <row r="27" spans="1:11" ht="63.75" x14ac:dyDescent="0.25">
      <c r="A27" s="26" t="s">
        <v>11</v>
      </c>
      <c r="B27" s="22"/>
      <c r="C27" s="10">
        <v>44312</v>
      </c>
      <c r="D27" s="11" t="s">
        <v>51</v>
      </c>
      <c r="E27" s="11" t="s">
        <v>52</v>
      </c>
      <c r="F27" s="11" t="s">
        <v>11</v>
      </c>
      <c r="G27" s="11" t="s">
        <v>33</v>
      </c>
      <c r="H27" s="12">
        <v>0.8</v>
      </c>
      <c r="I27" s="27">
        <v>290</v>
      </c>
      <c r="J27" s="22"/>
      <c r="K27" s="12">
        <v>232</v>
      </c>
    </row>
    <row r="28" spans="1:11" ht="63.75" x14ac:dyDescent="0.25">
      <c r="A28" s="26" t="s">
        <v>11</v>
      </c>
      <c r="B28" s="22"/>
      <c r="C28" s="10">
        <v>44313</v>
      </c>
      <c r="D28" s="11" t="s">
        <v>51</v>
      </c>
      <c r="E28" s="11" t="s">
        <v>53</v>
      </c>
      <c r="F28" s="11" t="s">
        <v>11</v>
      </c>
      <c r="G28" s="11" t="s">
        <v>33</v>
      </c>
      <c r="H28" s="12">
        <v>0.5</v>
      </c>
      <c r="I28" s="27">
        <v>290</v>
      </c>
      <c r="J28" s="22"/>
      <c r="K28" s="12">
        <v>145</v>
      </c>
    </row>
    <row r="29" spans="1:11" ht="51" x14ac:dyDescent="0.25">
      <c r="A29" s="26" t="s">
        <v>11</v>
      </c>
      <c r="B29" s="22"/>
      <c r="C29" s="10">
        <v>44316</v>
      </c>
      <c r="D29" s="11" t="s">
        <v>51</v>
      </c>
      <c r="E29" s="11" t="s">
        <v>54</v>
      </c>
      <c r="F29" s="11" t="s">
        <v>11</v>
      </c>
      <c r="G29" s="11" t="s">
        <v>33</v>
      </c>
      <c r="H29" s="12">
        <v>2.1</v>
      </c>
      <c r="I29" s="27">
        <v>290</v>
      </c>
      <c r="J29" s="22"/>
      <c r="K29" s="12">
        <v>609</v>
      </c>
    </row>
    <row r="30" spans="1:11" ht="51" x14ac:dyDescent="0.25">
      <c r="A30" s="26" t="s">
        <v>11</v>
      </c>
      <c r="B30" s="22"/>
      <c r="C30" s="10">
        <v>44312</v>
      </c>
      <c r="D30" s="11" t="s">
        <v>20</v>
      </c>
      <c r="E30" s="11" t="s">
        <v>55</v>
      </c>
      <c r="F30" s="11" t="s">
        <v>11</v>
      </c>
      <c r="G30" s="11" t="s">
        <v>33</v>
      </c>
      <c r="H30" s="12">
        <v>0.3</v>
      </c>
      <c r="I30" s="27">
        <v>420</v>
      </c>
      <c r="J30" s="22"/>
      <c r="K30" s="12">
        <v>126</v>
      </c>
    </row>
    <row r="31" spans="1:11" ht="51" x14ac:dyDescent="0.25">
      <c r="A31" s="26" t="s">
        <v>11</v>
      </c>
      <c r="B31" s="22"/>
      <c r="C31" s="10">
        <v>44312</v>
      </c>
      <c r="D31" s="11" t="s">
        <v>20</v>
      </c>
      <c r="E31" s="11" t="s">
        <v>56</v>
      </c>
      <c r="F31" s="11" t="s">
        <v>11</v>
      </c>
      <c r="G31" s="11" t="s">
        <v>33</v>
      </c>
      <c r="H31" s="12">
        <v>0.4</v>
      </c>
      <c r="I31" s="27">
        <v>420</v>
      </c>
      <c r="J31" s="22"/>
      <c r="K31" s="12">
        <v>168</v>
      </c>
    </row>
    <row r="32" spans="1:11" ht="51" x14ac:dyDescent="0.25">
      <c r="A32" s="26" t="s">
        <v>11</v>
      </c>
      <c r="B32" s="22"/>
      <c r="C32" s="10">
        <v>44315</v>
      </c>
      <c r="D32" s="11" t="s">
        <v>20</v>
      </c>
      <c r="E32" s="11" t="s">
        <v>57</v>
      </c>
      <c r="F32" s="11" t="s">
        <v>11</v>
      </c>
      <c r="G32" s="11" t="s">
        <v>33</v>
      </c>
      <c r="H32" s="12">
        <v>0.4</v>
      </c>
      <c r="I32" s="27">
        <v>420</v>
      </c>
      <c r="J32" s="22"/>
      <c r="K32" s="12">
        <v>168</v>
      </c>
    </row>
    <row r="33" spans="1:11" ht="51" x14ac:dyDescent="0.25">
      <c r="A33" s="26" t="s">
        <v>11</v>
      </c>
      <c r="B33" s="22"/>
      <c r="C33" s="10">
        <v>44316</v>
      </c>
      <c r="D33" s="11" t="s">
        <v>20</v>
      </c>
      <c r="E33" s="11" t="s">
        <v>58</v>
      </c>
      <c r="F33" s="11" t="s">
        <v>11</v>
      </c>
      <c r="G33" s="11" t="s">
        <v>33</v>
      </c>
      <c r="H33" s="12">
        <v>0.5</v>
      </c>
      <c r="I33" s="27">
        <v>420</v>
      </c>
      <c r="J33" s="22"/>
      <c r="K33" s="12">
        <v>210</v>
      </c>
    </row>
    <row r="34" spans="1:11" ht="63.75" x14ac:dyDescent="0.25">
      <c r="A34" s="26" t="s">
        <v>11</v>
      </c>
      <c r="B34" s="22"/>
      <c r="C34" s="10">
        <v>44309</v>
      </c>
      <c r="D34" s="11" t="s">
        <v>59</v>
      </c>
      <c r="E34" s="11" t="s">
        <v>60</v>
      </c>
      <c r="F34" s="11" t="s">
        <v>11</v>
      </c>
      <c r="G34" s="11" t="s">
        <v>24</v>
      </c>
      <c r="H34" s="12">
        <v>0.3</v>
      </c>
      <c r="I34" s="27">
        <v>300</v>
      </c>
      <c r="J34" s="22"/>
      <c r="K34" s="12">
        <v>90</v>
      </c>
    </row>
    <row r="35" spans="1:11" ht="63.75" x14ac:dyDescent="0.25">
      <c r="A35" s="26" t="s">
        <v>11</v>
      </c>
      <c r="B35" s="22"/>
      <c r="C35" s="10">
        <v>44312</v>
      </c>
      <c r="D35" s="11" t="s">
        <v>59</v>
      </c>
      <c r="E35" s="11" t="s">
        <v>61</v>
      </c>
      <c r="F35" s="11" t="s">
        <v>11</v>
      </c>
      <c r="G35" s="11" t="s">
        <v>24</v>
      </c>
      <c r="H35" s="12">
        <v>0.3</v>
      </c>
      <c r="I35" s="27">
        <v>300</v>
      </c>
      <c r="J35" s="22"/>
      <c r="K35" s="12">
        <v>90</v>
      </c>
    </row>
    <row r="36" spans="1:11" ht="51" x14ac:dyDescent="0.25">
      <c r="A36" s="26" t="s">
        <v>11</v>
      </c>
      <c r="B36" s="22"/>
      <c r="C36" s="10">
        <v>44313</v>
      </c>
      <c r="D36" s="11" t="s">
        <v>20</v>
      </c>
      <c r="E36" s="11" t="s">
        <v>62</v>
      </c>
      <c r="F36" s="11" t="s">
        <v>11</v>
      </c>
      <c r="G36" s="11" t="s">
        <v>33</v>
      </c>
      <c r="H36" s="12">
        <v>0.3</v>
      </c>
      <c r="I36" s="27">
        <v>420</v>
      </c>
      <c r="J36" s="22"/>
      <c r="K36" s="12">
        <v>126</v>
      </c>
    </row>
    <row r="37" spans="1:11" ht="63.75" x14ac:dyDescent="0.25">
      <c r="A37" s="26" t="s">
        <v>11</v>
      </c>
      <c r="B37" s="22"/>
      <c r="C37" s="10">
        <v>44300</v>
      </c>
      <c r="D37" s="11" t="s">
        <v>27</v>
      </c>
      <c r="E37" s="11" t="s">
        <v>63</v>
      </c>
      <c r="F37" s="11" t="s">
        <v>11</v>
      </c>
      <c r="G37" s="11" t="s">
        <v>24</v>
      </c>
      <c r="H37" s="12">
        <v>2.4</v>
      </c>
      <c r="I37" s="27">
        <v>420</v>
      </c>
      <c r="J37" s="22"/>
      <c r="K37" s="12">
        <v>1008</v>
      </c>
    </row>
    <row r="38" spans="1:11" ht="63.75" x14ac:dyDescent="0.25">
      <c r="A38" s="26" t="s">
        <v>11</v>
      </c>
      <c r="B38" s="22"/>
      <c r="C38" s="10">
        <v>44300</v>
      </c>
      <c r="D38" s="11" t="s">
        <v>27</v>
      </c>
      <c r="E38" s="11" t="s">
        <v>64</v>
      </c>
      <c r="F38" s="11" t="s">
        <v>11</v>
      </c>
      <c r="G38" s="11" t="s">
        <v>24</v>
      </c>
      <c r="H38" s="12">
        <v>0.7</v>
      </c>
      <c r="I38" s="27">
        <v>420</v>
      </c>
      <c r="J38" s="22"/>
      <c r="K38" s="12">
        <v>294</v>
      </c>
    </row>
    <row r="39" spans="1:11" ht="51" x14ac:dyDescent="0.25">
      <c r="A39" s="26" t="s">
        <v>11</v>
      </c>
      <c r="B39" s="22"/>
      <c r="C39" s="10">
        <v>44300</v>
      </c>
      <c r="D39" s="11" t="s">
        <v>27</v>
      </c>
      <c r="E39" s="11" t="s">
        <v>65</v>
      </c>
      <c r="F39" s="11" t="s">
        <v>11</v>
      </c>
      <c r="G39" s="11" t="s">
        <v>24</v>
      </c>
      <c r="H39" s="12">
        <v>0.1</v>
      </c>
      <c r="I39" s="27">
        <v>420</v>
      </c>
      <c r="J39" s="22"/>
      <c r="K39" s="12">
        <v>42</v>
      </c>
    </row>
    <row r="40" spans="1:11" ht="63.75" x14ac:dyDescent="0.25">
      <c r="A40" s="26" t="s">
        <v>11</v>
      </c>
      <c r="B40" s="22"/>
      <c r="C40" s="10">
        <v>44301</v>
      </c>
      <c r="D40" s="11" t="s">
        <v>27</v>
      </c>
      <c r="E40" s="11" t="s">
        <v>66</v>
      </c>
      <c r="F40" s="11" t="s">
        <v>11</v>
      </c>
      <c r="G40" s="11" t="s">
        <v>24</v>
      </c>
      <c r="H40" s="12">
        <v>0.8</v>
      </c>
      <c r="I40" s="27">
        <v>420</v>
      </c>
      <c r="J40" s="22"/>
      <c r="K40" s="12">
        <v>336</v>
      </c>
    </row>
    <row r="41" spans="1:11" ht="63.75" x14ac:dyDescent="0.25">
      <c r="A41" s="26" t="s">
        <v>11</v>
      </c>
      <c r="B41" s="22"/>
      <c r="C41" s="10">
        <v>44301</v>
      </c>
      <c r="D41" s="11" t="s">
        <v>27</v>
      </c>
      <c r="E41" s="11" t="s">
        <v>63</v>
      </c>
      <c r="F41" s="11" t="s">
        <v>11</v>
      </c>
      <c r="G41" s="11" t="s">
        <v>24</v>
      </c>
      <c r="H41" s="12">
        <v>1.9</v>
      </c>
      <c r="I41" s="27">
        <v>420</v>
      </c>
      <c r="J41" s="22"/>
      <c r="K41" s="12">
        <v>798</v>
      </c>
    </row>
    <row r="42" spans="1:11" ht="63.75" x14ac:dyDescent="0.25">
      <c r="A42" s="26" t="s">
        <v>11</v>
      </c>
      <c r="B42" s="22"/>
      <c r="C42" s="10">
        <v>44301</v>
      </c>
      <c r="D42" s="11" t="s">
        <v>27</v>
      </c>
      <c r="E42" s="11" t="s">
        <v>67</v>
      </c>
      <c r="F42" s="11" t="s">
        <v>11</v>
      </c>
      <c r="G42" s="11" t="s">
        <v>24</v>
      </c>
      <c r="H42" s="12">
        <v>0.9</v>
      </c>
      <c r="I42" s="27">
        <v>420</v>
      </c>
      <c r="J42" s="22"/>
      <c r="K42" s="12">
        <v>378</v>
      </c>
    </row>
    <row r="43" spans="1:11" ht="63.75" x14ac:dyDescent="0.25">
      <c r="A43" s="26" t="s">
        <v>11</v>
      </c>
      <c r="B43" s="22"/>
      <c r="C43" s="10">
        <v>44302</v>
      </c>
      <c r="D43" s="11" t="s">
        <v>27</v>
      </c>
      <c r="E43" s="11" t="s">
        <v>68</v>
      </c>
      <c r="F43" s="11" t="s">
        <v>11</v>
      </c>
      <c r="G43" s="11" t="s">
        <v>24</v>
      </c>
      <c r="H43" s="12">
        <v>0.2</v>
      </c>
      <c r="I43" s="27">
        <v>420</v>
      </c>
      <c r="J43" s="22"/>
      <c r="K43" s="12">
        <v>84</v>
      </c>
    </row>
    <row r="44" spans="1:11" ht="63.75" x14ac:dyDescent="0.25">
      <c r="A44" s="26" t="s">
        <v>11</v>
      </c>
      <c r="B44" s="22"/>
      <c r="C44" s="10">
        <v>44305</v>
      </c>
      <c r="D44" s="11" t="s">
        <v>27</v>
      </c>
      <c r="E44" s="11" t="s">
        <v>69</v>
      </c>
      <c r="F44" s="11" t="s">
        <v>11</v>
      </c>
      <c r="G44" s="11" t="s">
        <v>24</v>
      </c>
      <c r="H44" s="12">
        <v>0.4</v>
      </c>
      <c r="I44" s="27">
        <v>420</v>
      </c>
      <c r="J44" s="22"/>
      <c r="K44" s="12">
        <v>168</v>
      </c>
    </row>
    <row r="45" spans="1:11" ht="63.75" x14ac:dyDescent="0.25">
      <c r="A45" s="26" t="s">
        <v>11</v>
      </c>
      <c r="B45" s="22"/>
      <c r="C45" s="10">
        <v>44312</v>
      </c>
      <c r="D45" s="11" t="s">
        <v>27</v>
      </c>
      <c r="E45" s="11" t="s">
        <v>70</v>
      </c>
      <c r="F45" s="11" t="s">
        <v>11</v>
      </c>
      <c r="G45" s="11" t="s">
        <v>24</v>
      </c>
      <c r="H45" s="12">
        <v>0.7</v>
      </c>
      <c r="I45" s="27">
        <v>420</v>
      </c>
      <c r="J45" s="22"/>
      <c r="K45" s="12">
        <v>294</v>
      </c>
    </row>
    <row r="46" spans="1:11" ht="63.75" x14ac:dyDescent="0.25">
      <c r="A46" s="26" t="s">
        <v>11</v>
      </c>
      <c r="B46" s="22"/>
      <c r="C46" s="10">
        <v>44313</v>
      </c>
      <c r="D46" s="11" t="s">
        <v>27</v>
      </c>
      <c r="E46" s="11" t="s">
        <v>71</v>
      </c>
      <c r="F46" s="11" t="s">
        <v>11</v>
      </c>
      <c r="G46" s="11" t="s">
        <v>24</v>
      </c>
      <c r="H46" s="12">
        <v>1.5</v>
      </c>
      <c r="I46" s="27">
        <v>420</v>
      </c>
      <c r="J46" s="22"/>
      <c r="K46" s="12">
        <v>630</v>
      </c>
    </row>
    <row r="47" spans="1:11" ht="63.75" x14ac:dyDescent="0.25">
      <c r="A47" s="26" t="s">
        <v>11</v>
      </c>
      <c r="B47" s="22"/>
      <c r="C47" s="10">
        <v>44313</v>
      </c>
      <c r="D47" s="11" t="s">
        <v>27</v>
      </c>
      <c r="E47" s="11" t="s">
        <v>72</v>
      </c>
      <c r="F47" s="11" t="s">
        <v>11</v>
      </c>
      <c r="G47" s="11" t="s">
        <v>24</v>
      </c>
      <c r="H47" s="12">
        <v>0.2</v>
      </c>
      <c r="I47" s="27">
        <v>420</v>
      </c>
      <c r="J47" s="22"/>
      <c r="K47" s="12">
        <v>84</v>
      </c>
    </row>
    <row r="48" spans="1:11" ht="76.5" x14ac:dyDescent="0.25">
      <c r="A48" s="26" t="s">
        <v>11</v>
      </c>
      <c r="B48" s="22"/>
      <c r="C48" s="10">
        <v>44314</v>
      </c>
      <c r="D48" s="11" t="s">
        <v>27</v>
      </c>
      <c r="E48" s="11" t="s">
        <v>73</v>
      </c>
      <c r="F48" s="11" t="s">
        <v>11</v>
      </c>
      <c r="G48" s="11" t="s">
        <v>24</v>
      </c>
      <c r="H48" s="12">
        <v>0.2</v>
      </c>
      <c r="I48" s="27">
        <v>420</v>
      </c>
      <c r="J48" s="22"/>
      <c r="K48" s="12">
        <v>84</v>
      </c>
    </row>
    <row r="49" spans="1:11" ht="76.5" x14ac:dyDescent="0.25">
      <c r="A49" s="26" t="s">
        <v>11</v>
      </c>
      <c r="B49" s="22"/>
      <c r="C49" s="10">
        <v>44314</v>
      </c>
      <c r="D49" s="11" t="s">
        <v>27</v>
      </c>
      <c r="E49" s="11" t="s">
        <v>74</v>
      </c>
      <c r="F49" s="11" t="s">
        <v>11</v>
      </c>
      <c r="G49" s="11" t="s">
        <v>24</v>
      </c>
      <c r="H49" s="12">
        <v>0.9</v>
      </c>
      <c r="I49" s="27">
        <v>420</v>
      </c>
      <c r="J49" s="22"/>
      <c r="K49" s="12">
        <v>378</v>
      </c>
    </row>
    <row r="50" spans="1:11" ht="63.75" x14ac:dyDescent="0.25">
      <c r="A50" s="26" t="s">
        <v>11</v>
      </c>
      <c r="B50" s="22"/>
      <c r="C50" s="10">
        <v>44315</v>
      </c>
      <c r="D50" s="11" t="s">
        <v>27</v>
      </c>
      <c r="E50" s="11" t="s">
        <v>75</v>
      </c>
      <c r="F50" s="11" t="s">
        <v>11</v>
      </c>
      <c r="G50" s="11" t="s">
        <v>24</v>
      </c>
      <c r="H50" s="12">
        <v>0.2</v>
      </c>
      <c r="I50" s="27">
        <v>420</v>
      </c>
      <c r="J50" s="22"/>
      <c r="K50" s="12">
        <v>84</v>
      </c>
    </row>
    <row r="51" spans="1:11" ht="63.75" x14ac:dyDescent="0.25">
      <c r="A51" s="26" t="s">
        <v>11</v>
      </c>
      <c r="B51" s="22"/>
      <c r="C51" s="10">
        <v>44315</v>
      </c>
      <c r="D51" s="11" t="s">
        <v>27</v>
      </c>
      <c r="E51" s="11" t="s">
        <v>76</v>
      </c>
      <c r="F51" s="11" t="s">
        <v>11</v>
      </c>
      <c r="G51" s="11" t="s">
        <v>24</v>
      </c>
      <c r="H51" s="12">
        <v>0.8</v>
      </c>
      <c r="I51" s="27">
        <v>420</v>
      </c>
      <c r="J51" s="22"/>
      <c r="K51" s="12">
        <v>336</v>
      </c>
    </row>
    <row r="52" spans="1:11" ht="63.75" x14ac:dyDescent="0.25">
      <c r="A52" s="26" t="s">
        <v>11</v>
      </c>
      <c r="B52" s="22"/>
      <c r="C52" s="10">
        <v>44316</v>
      </c>
      <c r="D52" s="11" t="s">
        <v>27</v>
      </c>
      <c r="E52" s="11" t="s">
        <v>77</v>
      </c>
      <c r="F52" s="11" t="s">
        <v>11</v>
      </c>
      <c r="G52" s="11" t="s">
        <v>24</v>
      </c>
      <c r="H52" s="12">
        <v>0.9</v>
      </c>
      <c r="I52" s="27">
        <v>420</v>
      </c>
      <c r="J52" s="22"/>
      <c r="K52" s="12">
        <v>378</v>
      </c>
    </row>
    <row r="53" spans="1:11" ht="63.75" x14ac:dyDescent="0.25">
      <c r="A53" s="26" t="s">
        <v>11</v>
      </c>
      <c r="B53" s="22"/>
      <c r="C53" s="10">
        <v>44316</v>
      </c>
      <c r="D53" s="11" t="s">
        <v>27</v>
      </c>
      <c r="E53" s="11" t="s">
        <v>78</v>
      </c>
      <c r="F53" s="11" t="s">
        <v>11</v>
      </c>
      <c r="G53" s="11" t="s">
        <v>24</v>
      </c>
      <c r="H53" s="12">
        <v>0.2</v>
      </c>
      <c r="I53" s="27">
        <v>420</v>
      </c>
      <c r="J53" s="22"/>
      <c r="K53" s="12">
        <v>84</v>
      </c>
    </row>
    <row r="54" spans="1:11" ht="63.75" x14ac:dyDescent="0.25">
      <c r="A54" s="26" t="s">
        <v>11</v>
      </c>
      <c r="B54" s="22"/>
      <c r="C54" s="10">
        <v>44316</v>
      </c>
      <c r="D54" s="11" t="s">
        <v>27</v>
      </c>
      <c r="E54" s="11" t="s">
        <v>79</v>
      </c>
      <c r="F54" s="11" t="s">
        <v>11</v>
      </c>
      <c r="G54" s="11" t="s">
        <v>24</v>
      </c>
      <c r="H54" s="12">
        <v>0.6</v>
      </c>
      <c r="I54" s="27">
        <v>420</v>
      </c>
      <c r="J54" s="22"/>
      <c r="K54" s="12">
        <v>252</v>
      </c>
    </row>
    <row r="55" spans="1:11" ht="76.5" x14ac:dyDescent="0.25">
      <c r="A55" s="26" t="s">
        <v>11</v>
      </c>
      <c r="B55" s="22"/>
      <c r="C55" s="10">
        <v>44316</v>
      </c>
      <c r="D55" s="11" t="s">
        <v>27</v>
      </c>
      <c r="E55" s="11" t="s">
        <v>80</v>
      </c>
      <c r="F55" s="11" t="s">
        <v>11</v>
      </c>
      <c r="G55" s="11" t="s">
        <v>24</v>
      </c>
      <c r="H55" s="12">
        <v>0.7</v>
      </c>
      <c r="I55" s="27">
        <v>420</v>
      </c>
      <c r="J55" s="22"/>
      <c r="K55" s="12">
        <v>294</v>
      </c>
    </row>
    <row r="56" spans="1:11" ht="63.75" x14ac:dyDescent="0.25">
      <c r="A56" s="26" t="s">
        <v>11</v>
      </c>
      <c r="B56" s="22"/>
      <c r="C56" s="10">
        <v>44316</v>
      </c>
      <c r="D56" s="11" t="s">
        <v>27</v>
      </c>
      <c r="E56" s="11" t="s">
        <v>81</v>
      </c>
      <c r="F56" s="11" t="s">
        <v>11</v>
      </c>
      <c r="G56" s="11" t="s">
        <v>24</v>
      </c>
      <c r="H56" s="12">
        <v>0.8</v>
      </c>
      <c r="I56" s="27">
        <v>420</v>
      </c>
      <c r="J56" s="22"/>
      <c r="K56" s="12">
        <v>336</v>
      </c>
    </row>
    <row r="57" spans="1:11" ht="63.75" x14ac:dyDescent="0.25">
      <c r="A57" s="26" t="s">
        <v>11</v>
      </c>
      <c r="B57" s="22"/>
      <c r="C57" s="10">
        <v>44316</v>
      </c>
      <c r="D57" s="11" t="s">
        <v>27</v>
      </c>
      <c r="E57" s="11" t="s">
        <v>76</v>
      </c>
      <c r="F57" s="11" t="s">
        <v>11</v>
      </c>
      <c r="G57" s="11" t="s">
        <v>24</v>
      </c>
      <c r="H57" s="12">
        <v>1.9</v>
      </c>
      <c r="I57" s="27">
        <v>420</v>
      </c>
      <c r="J57" s="22"/>
      <c r="K57" s="12">
        <v>798</v>
      </c>
    </row>
    <row r="58" spans="1:11" ht="63.75" x14ac:dyDescent="0.25">
      <c r="A58" s="26" t="s">
        <v>11</v>
      </c>
      <c r="B58" s="22"/>
      <c r="C58" s="10">
        <v>44316</v>
      </c>
      <c r="D58" s="11" t="s">
        <v>27</v>
      </c>
      <c r="E58" s="11" t="s">
        <v>82</v>
      </c>
      <c r="F58" s="11" t="s">
        <v>11</v>
      </c>
      <c r="G58" s="11" t="s">
        <v>24</v>
      </c>
      <c r="H58" s="12">
        <v>0.2</v>
      </c>
      <c r="I58" s="27">
        <v>420</v>
      </c>
      <c r="J58" s="22"/>
      <c r="K58" s="12">
        <v>84</v>
      </c>
    </row>
    <row r="59" spans="1:11" ht="63.75" x14ac:dyDescent="0.25">
      <c r="A59" s="26" t="s">
        <v>11</v>
      </c>
      <c r="B59" s="22"/>
      <c r="C59" s="10">
        <v>44321</v>
      </c>
      <c r="D59" s="11" t="s">
        <v>83</v>
      </c>
      <c r="E59" s="11" t="s">
        <v>84</v>
      </c>
      <c r="F59" s="11" t="s">
        <v>11</v>
      </c>
      <c r="G59" s="11" t="s">
        <v>24</v>
      </c>
      <c r="H59" s="12">
        <v>0.6</v>
      </c>
      <c r="I59" s="27">
        <v>350</v>
      </c>
      <c r="J59" s="22"/>
      <c r="K59" s="12">
        <v>210</v>
      </c>
    </row>
    <row r="60" spans="1:11" ht="63.75" x14ac:dyDescent="0.25">
      <c r="A60" s="26" t="s">
        <v>11</v>
      </c>
      <c r="B60" s="22"/>
      <c r="C60" s="10">
        <v>44321</v>
      </c>
      <c r="D60" s="11" t="s">
        <v>20</v>
      </c>
      <c r="E60" s="11" t="s">
        <v>85</v>
      </c>
      <c r="F60" s="11" t="s">
        <v>11</v>
      </c>
      <c r="G60" s="11" t="s">
        <v>33</v>
      </c>
      <c r="H60" s="12">
        <v>0.3</v>
      </c>
      <c r="I60" s="27">
        <v>420</v>
      </c>
      <c r="J60" s="22"/>
      <c r="K60" s="12">
        <v>126</v>
      </c>
    </row>
    <row r="61" spans="1:11" ht="63.75" x14ac:dyDescent="0.25">
      <c r="A61" s="26" t="s">
        <v>11</v>
      </c>
      <c r="B61" s="22"/>
      <c r="C61" s="10">
        <v>44321</v>
      </c>
      <c r="D61" s="11" t="s">
        <v>59</v>
      </c>
      <c r="E61" s="11" t="s">
        <v>86</v>
      </c>
      <c r="F61" s="11" t="s">
        <v>11</v>
      </c>
      <c r="G61" s="11" t="s">
        <v>24</v>
      </c>
      <c r="H61" s="12">
        <v>0.4</v>
      </c>
      <c r="I61" s="27">
        <v>300</v>
      </c>
      <c r="J61" s="22"/>
      <c r="K61" s="12">
        <v>120</v>
      </c>
    </row>
    <row r="62" spans="1:11" ht="51" x14ac:dyDescent="0.25">
      <c r="A62" s="26" t="s">
        <v>11</v>
      </c>
      <c r="B62" s="22"/>
      <c r="C62" s="10">
        <v>44322</v>
      </c>
      <c r="D62" s="11" t="s">
        <v>59</v>
      </c>
      <c r="E62" s="11" t="s">
        <v>87</v>
      </c>
      <c r="F62" s="11" t="s">
        <v>11</v>
      </c>
      <c r="G62" s="11" t="s">
        <v>24</v>
      </c>
      <c r="H62" s="12">
        <v>0.4</v>
      </c>
      <c r="I62" s="27">
        <v>300</v>
      </c>
      <c r="J62" s="22"/>
      <c r="K62" s="12">
        <v>120</v>
      </c>
    </row>
    <row r="63" spans="1:11" ht="51" x14ac:dyDescent="0.25">
      <c r="A63" s="26" t="s">
        <v>11</v>
      </c>
      <c r="B63" s="22"/>
      <c r="C63" s="10">
        <v>44329</v>
      </c>
      <c r="D63" s="11" t="s">
        <v>20</v>
      </c>
      <c r="E63" s="11" t="s">
        <v>88</v>
      </c>
      <c r="F63" s="11" t="s">
        <v>11</v>
      </c>
      <c r="G63" s="11" t="s">
        <v>33</v>
      </c>
      <c r="H63" s="12">
        <v>0.3</v>
      </c>
      <c r="I63" s="27">
        <v>420</v>
      </c>
      <c r="J63" s="22"/>
      <c r="K63" s="12">
        <v>126</v>
      </c>
    </row>
    <row r="64" spans="1:11" ht="63.75" x14ac:dyDescent="0.25">
      <c r="A64" s="26" t="s">
        <v>11</v>
      </c>
      <c r="B64" s="22"/>
      <c r="C64" s="10">
        <v>44320</v>
      </c>
      <c r="D64" s="11" t="s">
        <v>27</v>
      </c>
      <c r="E64" s="11" t="s">
        <v>89</v>
      </c>
      <c r="F64" s="11" t="s">
        <v>11</v>
      </c>
      <c r="G64" s="11" t="s">
        <v>29</v>
      </c>
      <c r="H64" s="12">
        <v>0.4</v>
      </c>
      <c r="I64" s="27">
        <v>420</v>
      </c>
      <c r="J64" s="22"/>
      <c r="K64" s="12">
        <v>168</v>
      </c>
    </row>
    <row r="65" spans="1:11" ht="63.75" x14ac:dyDescent="0.25">
      <c r="A65" s="26" t="s">
        <v>11</v>
      </c>
      <c r="B65" s="22"/>
      <c r="C65" s="10">
        <v>44320</v>
      </c>
      <c r="D65" s="11" t="s">
        <v>27</v>
      </c>
      <c r="E65" s="11" t="s">
        <v>90</v>
      </c>
      <c r="F65" s="11" t="s">
        <v>11</v>
      </c>
      <c r="G65" s="11" t="s">
        <v>29</v>
      </c>
      <c r="H65" s="12">
        <v>0.2</v>
      </c>
      <c r="I65" s="27">
        <v>420</v>
      </c>
      <c r="J65" s="22"/>
      <c r="K65" s="12">
        <v>84</v>
      </c>
    </row>
    <row r="66" spans="1:11" ht="63.75" x14ac:dyDescent="0.25">
      <c r="A66" s="26" t="s">
        <v>11</v>
      </c>
      <c r="B66" s="22"/>
      <c r="C66" s="10">
        <v>44321</v>
      </c>
      <c r="D66" s="11" t="s">
        <v>27</v>
      </c>
      <c r="E66" s="11" t="s">
        <v>91</v>
      </c>
      <c r="F66" s="11" t="s">
        <v>11</v>
      </c>
      <c r="G66" s="11" t="s">
        <v>29</v>
      </c>
      <c r="H66" s="12">
        <v>0.2</v>
      </c>
      <c r="I66" s="27">
        <v>420</v>
      </c>
      <c r="J66" s="22"/>
      <c r="K66" s="12">
        <v>84</v>
      </c>
    </row>
    <row r="67" spans="1:11" ht="63.75" x14ac:dyDescent="0.25">
      <c r="A67" s="26" t="s">
        <v>11</v>
      </c>
      <c r="B67" s="22"/>
      <c r="C67" s="10">
        <v>44321</v>
      </c>
      <c r="D67" s="11" t="s">
        <v>27</v>
      </c>
      <c r="E67" s="11" t="s">
        <v>92</v>
      </c>
      <c r="F67" s="11" t="s">
        <v>11</v>
      </c>
      <c r="G67" s="11" t="s">
        <v>29</v>
      </c>
      <c r="H67" s="12">
        <v>0.2</v>
      </c>
      <c r="I67" s="27">
        <v>420</v>
      </c>
      <c r="J67" s="22"/>
      <c r="K67" s="12">
        <v>84</v>
      </c>
    </row>
    <row r="68" spans="1:11" ht="63.75" x14ac:dyDescent="0.25">
      <c r="A68" s="26" t="s">
        <v>11</v>
      </c>
      <c r="B68" s="22"/>
      <c r="C68" s="10">
        <v>44321</v>
      </c>
      <c r="D68" s="11" t="s">
        <v>27</v>
      </c>
      <c r="E68" s="11" t="s">
        <v>93</v>
      </c>
      <c r="F68" s="11" t="s">
        <v>11</v>
      </c>
      <c r="G68" s="11" t="s">
        <v>29</v>
      </c>
      <c r="H68" s="12">
        <v>0.2</v>
      </c>
      <c r="I68" s="27">
        <v>420</v>
      </c>
      <c r="J68" s="22"/>
      <c r="K68" s="12">
        <v>84</v>
      </c>
    </row>
    <row r="69" spans="1:11" ht="76.5" x14ac:dyDescent="0.25">
      <c r="A69" s="26" t="s">
        <v>11</v>
      </c>
      <c r="B69" s="22"/>
      <c r="C69" s="10">
        <v>44322</v>
      </c>
      <c r="D69" s="11" t="s">
        <v>27</v>
      </c>
      <c r="E69" s="11" t="s">
        <v>94</v>
      </c>
      <c r="F69" s="11" t="s">
        <v>11</v>
      </c>
      <c r="G69" s="11" t="s">
        <v>29</v>
      </c>
      <c r="H69" s="12">
        <v>0.3</v>
      </c>
      <c r="I69" s="27">
        <v>420</v>
      </c>
      <c r="J69" s="22"/>
      <c r="K69" s="12">
        <v>126</v>
      </c>
    </row>
    <row r="70" spans="1:11" ht="63.75" x14ac:dyDescent="0.25">
      <c r="A70" s="26" t="s">
        <v>11</v>
      </c>
      <c r="B70" s="22"/>
      <c r="C70" s="10">
        <v>44322</v>
      </c>
      <c r="D70" s="11" t="s">
        <v>27</v>
      </c>
      <c r="E70" s="11" t="s">
        <v>95</v>
      </c>
      <c r="F70" s="11" t="s">
        <v>11</v>
      </c>
      <c r="G70" s="11" t="s">
        <v>29</v>
      </c>
      <c r="H70" s="12">
        <v>0.1</v>
      </c>
      <c r="I70" s="27">
        <v>420</v>
      </c>
      <c r="J70" s="22"/>
      <c r="K70" s="12">
        <v>42</v>
      </c>
    </row>
    <row r="71" spans="1:11" ht="63.75" x14ac:dyDescent="0.25">
      <c r="A71" s="26" t="s">
        <v>11</v>
      </c>
      <c r="B71" s="22"/>
      <c r="C71" s="10">
        <v>44328</v>
      </c>
      <c r="D71" s="11" t="s">
        <v>27</v>
      </c>
      <c r="E71" s="11" t="s">
        <v>96</v>
      </c>
      <c r="F71" s="11" t="s">
        <v>11</v>
      </c>
      <c r="G71" s="11" t="s">
        <v>29</v>
      </c>
      <c r="H71" s="12">
        <v>0.3</v>
      </c>
      <c r="I71" s="27">
        <v>420</v>
      </c>
      <c r="J71" s="22"/>
      <c r="K71" s="12">
        <v>126</v>
      </c>
    </row>
    <row r="72" spans="1:11" ht="63.75" x14ac:dyDescent="0.25">
      <c r="A72" s="26" t="s">
        <v>11</v>
      </c>
      <c r="B72" s="22"/>
      <c r="C72" s="10">
        <v>44329</v>
      </c>
      <c r="D72" s="11" t="s">
        <v>27</v>
      </c>
      <c r="E72" s="11" t="s">
        <v>97</v>
      </c>
      <c r="F72" s="11" t="s">
        <v>11</v>
      </c>
      <c r="G72" s="11" t="s">
        <v>24</v>
      </c>
      <c r="H72" s="12">
        <v>1.7</v>
      </c>
      <c r="I72" s="27">
        <v>420</v>
      </c>
      <c r="J72" s="22"/>
      <c r="K72" s="12">
        <v>714</v>
      </c>
    </row>
    <row r="73" spans="1:11" ht="63.75" x14ac:dyDescent="0.25">
      <c r="A73" s="26" t="s">
        <v>11</v>
      </c>
      <c r="B73" s="22"/>
      <c r="C73" s="10">
        <v>44329</v>
      </c>
      <c r="D73" s="11" t="s">
        <v>27</v>
      </c>
      <c r="E73" s="11" t="s">
        <v>98</v>
      </c>
      <c r="F73" s="11" t="s">
        <v>11</v>
      </c>
      <c r="G73" s="11" t="s">
        <v>29</v>
      </c>
      <c r="H73" s="12">
        <v>0.7</v>
      </c>
      <c r="I73" s="27">
        <v>420</v>
      </c>
      <c r="J73" s="22"/>
      <c r="K73" s="12">
        <v>294</v>
      </c>
    </row>
    <row r="74" spans="1:11" ht="63.75" x14ac:dyDescent="0.25">
      <c r="A74" s="26" t="s">
        <v>11</v>
      </c>
      <c r="B74" s="22"/>
      <c r="C74" s="10">
        <v>44329</v>
      </c>
      <c r="D74" s="11" t="s">
        <v>27</v>
      </c>
      <c r="E74" s="11" t="s">
        <v>99</v>
      </c>
      <c r="F74" s="11" t="s">
        <v>11</v>
      </c>
      <c r="G74" s="11" t="s">
        <v>29</v>
      </c>
      <c r="H74" s="12">
        <v>0.2</v>
      </c>
      <c r="I74" s="27">
        <v>420</v>
      </c>
      <c r="J74" s="22"/>
      <c r="K74" s="12">
        <v>84</v>
      </c>
    </row>
    <row r="75" spans="1:11" ht="63.75" x14ac:dyDescent="0.25">
      <c r="A75" s="31" t="s">
        <v>11</v>
      </c>
      <c r="B75" s="32"/>
      <c r="C75" s="13">
        <v>44330</v>
      </c>
      <c r="D75" s="14" t="s">
        <v>27</v>
      </c>
      <c r="E75" s="14" t="s">
        <v>100</v>
      </c>
      <c r="F75" s="14" t="s">
        <v>11</v>
      </c>
      <c r="G75" s="14" t="s">
        <v>24</v>
      </c>
      <c r="H75" s="15">
        <v>0.3</v>
      </c>
      <c r="I75" s="33">
        <v>420</v>
      </c>
      <c r="J75" s="32"/>
      <c r="K75" s="15">
        <v>126</v>
      </c>
    </row>
    <row r="77" spans="1:11" ht="15.75" thickBot="1" x14ac:dyDescent="0.3">
      <c r="A77" s="28"/>
      <c r="B77" s="29"/>
      <c r="C77" s="16"/>
      <c r="D77" s="17"/>
      <c r="E77" s="17"/>
      <c r="F77" s="17"/>
      <c r="G77" s="17"/>
      <c r="H77" s="18"/>
      <c r="I77" s="30" t="s">
        <v>102</v>
      </c>
      <c r="J77" s="29"/>
      <c r="K77" s="19">
        <f>SUM(K4:K76)</f>
        <v>17462</v>
      </c>
    </row>
    <row r="78" spans="1:11" ht="15.75" thickTop="1" x14ac:dyDescent="0.25"/>
  </sheetData>
  <mergeCells count="149">
    <mergeCell ref="A74:B74"/>
    <mergeCell ref="I74:J74"/>
    <mergeCell ref="A75:B75"/>
    <mergeCell ref="I75:J75"/>
    <mergeCell ref="A71:B71"/>
    <mergeCell ref="I71:J71"/>
    <mergeCell ref="A72:B72"/>
    <mergeCell ref="I72:J72"/>
    <mergeCell ref="A73:B73"/>
    <mergeCell ref="I73:J73"/>
    <mergeCell ref="A68:B68"/>
    <mergeCell ref="I68:J68"/>
    <mergeCell ref="A69:B69"/>
    <mergeCell ref="I69:J69"/>
    <mergeCell ref="A70:B70"/>
    <mergeCell ref="I70:J70"/>
    <mergeCell ref="A65:B65"/>
    <mergeCell ref="I65:J65"/>
    <mergeCell ref="A66:B66"/>
    <mergeCell ref="I66:J66"/>
    <mergeCell ref="A67:B67"/>
    <mergeCell ref="I67:J67"/>
    <mergeCell ref="A62:B62"/>
    <mergeCell ref="I62:J62"/>
    <mergeCell ref="A63:B63"/>
    <mergeCell ref="I63:J63"/>
    <mergeCell ref="A64:B64"/>
    <mergeCell ref="I64:J64"/>
    <mergeCell ref="A59:B59"/>
    <mergeCell ref="I59:J59"/>
    <mergeCell ref="A60:B60"/>
    <mergeCell ref="I60:J60"/>
    <mergeCell ref="A61:B61"/>
    <mergeCell ref="I61:J61"/>
    <mergeCell ref="A56:B56"/>
    <mergeCell ref="I56:J56"/>
    <mergeCell ref="A57:B57"/>
    <mergeCell ref="I57:J57"/>
    <mergeCell ref="A58:B58"/>
    <mergeCell ref="I58:J58"/>
    <mergeCell ref="A53:B53"/>
    <mergeCell ref="I53:J53"/>
    <mergeCell ref="A54:B54"/>
    <mergeCell ref="I54:J54"/>
    <mergeCell ref="A55:B55"/>
    <mergeCell ref="I55:J55"/>
    <mergeCell ref="A50:B50"/>
    <mergeCell ref="I50:J50"/>
    <mergeCell ref="A51:B51"/>
    <mergeCell ref="I51:J51"/>
    <mergeCell ref="A52:B52"/>
    <mergeCell ref="I52:J52"/>
    <mergeCell ref="A47:B47"/>
    <mergeCell ref="I47:J47"/>
    <mergeCell ref="A48:B48"/>
    <mergeCell ref="I48:J48"/>
    <mergeCell ref="A49:B49"/>
    <mergeCell ref="I49:J49"/>
    <mergeCell ref="A44:B44"/>
    <mergeCell ref="I44:J44"/>
    <mergeCell ref="A45:B45"/>
    <mergeCell ref="I45:J45"/>
    <mergeCell ref="A46:B46"/>
    <mergeCell ref="I46:J46"/>
    <mergeCell ref="A41:B41"/>
    <mergeCell ref="I41:J41"/>
    <mergeCell ref="A42:B42"/>
    <mergeCell ref="I42:J42"/>
    <mergeCell ref="A43:B43"/>
    <mergeCell ref="I43:J43"/>
    <mergeCell ref="A38:B38"/>
    <mergeCell ref="I38:J38"/>
    <mergeCell ref="A39:B39"/>
    <mergeCell ref="I39:J39"/>
    <mergeCell ref="A40:B40"/>
    <mergeCell ref="I40:J40"/>
    <mergeCell ref="A35:B35"/>
    <mergeCell ref="I35:J35"/>
    <mergeCell ref="A36:B36"/>
    <mergeCell ref="I36:J36"/>
    <mergeCell ref="A37:B37"/>
    <mergeCell ref="I37:J37"/>
    <mergeCell ref="A32:B32"/>
    <mergeCell ref="I32:J32"/>
    <mergeCell ref="A33:B33"/>
    <mergeCell ref="I33:J33"/>
    <mergeCell ref="A34:B34"/>
    <mergeCell ref="I34:J34"/>
    <mergeCell ref="A29:B29"/>
    <mergeCell ref="I29:J29"/>
    <mergeCell ref="A30:B30"/>
    <mergeCell ref="I30:J30"/>
    <mergeCell ref="A31:B31"/>
    <mergeCell ref="I31:J31"/>
    <mergeCell ref="A26:B26"/>
    <mergeCell ref="I26:J26"/>
    <mergeCell ref="A27:B27"/>
    <mergeCell ref="I27:J27"/>
    <mergeCell ref="A28:B28"/>
    <mergeCell ref="I28:J28"/>
    <mergeCell ref="A23:B23"/>
    <mergeCell ref="I23:J23"/>
    <mergeCell ref="A24:B24"/>
    <mergeCell ref="I24:J24"/>
    <mergeCell ref="A25:B25"/>
    <mergeCell ref="I25:J25"/>
    <mergeCell ref="A21:B21"/>
    <mergeCell ref="I21:J21"/>
    <mergeCell ref="A22:B22"/>
    <mergeCell ref="I22:J22"/>
    <mergeCell ref="A17:B17"/>
    <mergeCell ref="I17:J17"/>
    <mergeCell ref="A18:B18"/>
    <mergeCell ref="I18:J18"/>
    <mergeCell ref="A19:B19"/>
    <mergeCell ref="I19:J19"/>
    <mergeCell ref="I16:J16"/>
    <mergeCell ref="A11:B11"/>
    <mergeCell ref="I11:J11"/>
    <mergeCell ref="A12:B12"/>
    <mergeCell ref="I12:J12"/>
    <mergeCell ref="A13:B13"/>
    <mergeCell ref="I13:J13"/>
    <mergeCell ref="A20:B20"/>
    <mergeCell ref="I20:J20"/>
    <mergeCell ref="B2:I2"/>
    <mergeCell ref="A3:B3"/>
    <mergeCell ref="I3:J3"/>
    <mergeCell ref="A4:B4"/>
    <mergeCell ref="I4:J4"/>
    <mergeCell ref="A77:B77"/>
    <mergeCell ref="I77:J77"/>
    <mergeCell ref="A8:B8"/>
    <mergeCell ref="I8:J8"/>
    <mergeCell ref="A9:B9"/>
    <mergeCell ref="I9:J9"/>
    <mergeCell ref="A10:B10"/>
    <mergeCell ref="I10:J10"/>
    <mergeCell ref="A5:B5"/>
    <mergeCell ref="I5:J5"/>
    <mergeCell ref="A6:B6"/>
    <mergeCell ref="I6:J6"/>
    <mergeCell ref="A7:B7"/>
    <mergeCell ref="I7:J7"/>
    <mergeCell ref="A14:B14"/>
    <mergeCell ref="I14:J14"/>
    <mergeCell ref="A15:B15"/>
    <mergeCell ref="I15:J15"/>
    <mergeCell ref="A16:B16"/>
  </mergeCells>
  <pageMargins left="0.7" right="0.7" top="0.75" bottom="0.75" header="0.3" footer="0.3"/>
  <pageSetup scale="68" fitToHeight="0" orientation="portrait" r:id="rId1"/>
  <headerFooter>
    <oddHeader>&amp;RSOAH Docket No. 473-21-2606
PUC Docket No. 52195
Staff's 6th, Q. No. Staff 6-13
Attachment 1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Staff 6-13 p1</vt:lpstr>
      <vt:lpstr>Staff 6-13 p2</vt:lpstr>
      <vt:lpstr>'Staff 6-13 p1'!Print_Area</vt:lpstr>
      <vt:lpstr>'Staff 6-13 p2'!Print_Area</vt:lpstr>
      <vt:lpstr>'Staff 6-13 p2'!Print_Titles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2021-09-07T15:58:18Z</dcterms:created>
  <dcterms:modified xsi:type="dcterms:W3CDTF">2021-09-07T15:58:24Z</dcterms:modified>
</cp:coreProperties>
</file>